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20" yWindow="450" windowWidth="14880" windowHeight="8130" tabRatio="607" activeTab="2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H148" i="3" l="1"/>
  <c r="H319" i="1"/>
  <c r="I319" i="1"/>
  <c r="G319" i="1"/>
  <c r="G318" i="1" s="1"/>
  <c r="G196" i="1" s="1"/>
  <c r="G415" i="1" s="1"/>
  <c r="G296" i="1"/>
  <c r="G270" i="1"/>
  <c r="G22" i="1"/>
  <c r="G38" i="1"/>
  <c r="G39" i="1"/>
  <c r="G49" i="1"/>
  <c r="G72" i="1"/>
  <c r="G136" i="1"/>
  <c r="G151" i="1"/>
  <c r="G177" i="1"/>
  <c r="G197" i="1"/>
  <c r="G217" i="1"/>
  <c r="G254" i="1"/>
  <c r="G288" i="1"/>
  <c r="G338" i="1"/>
  <c r="G347" i="1"/>
  <c r="G359" i="1"/>
  <c r="G365" i="1"/>
  <c r="G386" i="1"/>
  <c r="G401" i="1"/>
  <c r="H366" i="1"/>
  <c r="I366" i="1"/>
  <c r="G366" i="1"/>
  <c r="H256" i="1"/>
  <c r="I256" i="1"/>
  <c r="G256" i="1"/>
  <c r="H67" i="1"/>
  <c r="H66" i="1" s="1"/>
  <c r="I67" i="1"/>
  <c r="I66" i="1" s="1"/>
  <c r="G67" i="1"/>
  <c r="J27" i="1"/>
  <c r="J32" i="1"/>
  <c r="J37" i="1"/>
  <c r="J42" i="1"/>
  <c r="J45" i="1"/>
  <c r="J48" i="1"/>
  <c r="J52" i="1"/>
  <c r="J53" i="1"/>
  <c r="J56" i="1"/>
  <c r="J57" i="1"/>
  <c r="J60" i="1"/>
  <c r="J61" i="1"/>
  <c r="J64" i="1"/>
  <c r="J65" i="1"/>
  <c r="J68" i="1"/>
  <c r="J71" i="1"/>
  <c r="J75" i="1"/>
  <c r="J76" i="1"/>
  <c r="J79" i="1"/>
  <c r="J82" i="1"/>
  <c r="J86" i="1"/>
  <c r="J87" i="1"/>
  <c r="J91" i="1"/>
  <c r="J93" i="1"/>
  <c r="J96" i="1"/>
  <c r="J98" i="1"/>
  <c r="J100" i="1"/>
  <c r="J102" i="1"/>
  <c r="J105" i="1"/>
  <c r="J107" i="1"/>
  <c r="J112" i="1"/>
  <c r="J118" i="1"/>
  <c r="J120" i="1"/>
  <c r="J122" i="1"/>
  <c r="J126" i="1"/>
  <c r="J131" i="1"/>
  <c r="J135" i="1"/>
  <c r="J141" i="1"/>
  <c r="J146" i="1"/>
  <c r="J149" i="1"/>
  <c r="J154" i="1"/>
  <c r="J157" i="1"/>
  <c r="J160" i="1"/>
  <c r="J163" i="1"/>
  <c r="J166" i="1"/>
  <c r="J169" i="1"/>
  <c r="J173" i="1"/>
  <c r="J176" i="1"/>
  <c r="J180" i="1"/>
  <c r="J182" i="1"/>
  <c r="J184" i="1"/>
  <c r="J187" i="1"/>
  <c r="J190" i="1"/>
  <c r="J192" i="1"/>
  <c r="J195" i="1"/>
  <c r="J201" i="1"/>
  <c r="J204" i="1"/>
  <c r="J206" i="1"/>
  <c r="J208" i="1"/>
  <c r="J212" i="1"/>
  <c r="J216" i="1"/>
  <c r="J220" i="1"/>
  <c r="J222" i="1"/>
  <c r="J224" i="1"/>
  <c r="J227" i="1"/>
  <c r="J230" i="1"/>
  <c r="J233" i="1"/>
  <c r="J236" i="1"/>
  <c r="J239" i="1"/>
  <c r="J244" i="1"/>
  <c r="J249" i="1"/>
  <c r="J251" i="1"/>
  <c r="J253" i="1"/>
  <c r="J258" i="1"/>
  <c r="J261" i="1"/>
  <c r="J265" i="1"/>
  <c r="J269" i="1"/>
  <c r="J273" i="1"/>
  <c r="J276" i="1"/>
  <c r="J279" i="1"/>
  <c r="J281" i="1"/>
  <c r="J284" i="1"/>
  <c r="J287" i="1"/>
  <c r="J292" i="1"/>
  <c r="J295" i="1"/>
  <c r="J299" i="1"/>
  <c r="J302" i="1"/>
  <c r="J305" i="1"/>
  <c r="J308" i="1"/>
  <c r="J312" i="1"/>
  <c r="J317" i="1"/>
  <c r="J322" i="1"/>
  <c r="J326" i="1"/>
  <c r="J329" i="1"/>
  <c r="J333" i="1"/>
  <c r="J335" i="1"/>
  <c r="J337" i="1"/>
  <c r="J342" i="1"/>
  <c r="J346" i="1"/>
  <c r="J350" i="1"/>
  <c r="J353" i="1"/>
  <c r="J357" i="1"/>
  <c r="J358" i="1"/>
  <c r="J362" i="1"/>
  <c r="J364" i="1"/>
  <c r="J368" i="1"/>
  <c r="J371" i="1"/>
  <c r="J374" i="1"/>
  <c r="J379" i="1"/>
  <c r="J381" i="1"/>
  <c r="J384" i="1"/>
  <c r="J390" i="1"/>
  <c r="J394" i="1"/>
  <c r="J396" i="1"/>
  <c r="J398" i="1"/>
  <c r="J404" i="1"/>
  <c r="J407" i="1"/>
  <c r="J409" i="1"/>
  <c r="J411" i="1"/>
  <c r="J414" i="1"/>
  <c r="G257" i="1" l="1"/>
  <c r="H27" i="2" l="1"/>
  <c r="H26" i="2" s="1"/>
  <c r="H29" i="2"/>
  <c r="H28" i="2" s="1"/>
  <c r="H31" i="2"/>
  <c r="H30" i="2" s="1"/>
  <c r="H34" i="2"/>
  <c r="H33" i="2" s="1"/>
  <c r="H32" i="2" s="1"/>
  <c r="H40" i="2"/>
  <c r="H39" i="2" s="1"/>
  <c r="H38" i="2" s="1"/>
  <c r="H43" i="2"/>
  <c r="H42" i="2" s="1"/>
  <c r="H41" i="2" s="1"/>
  <c r="H51" i="2"/>
  <c r="H50" i="2" s="1"/>
  <c r="H49" i="2" s="1"/>
  <c r="H54" i="2"/>
  <c r="H53" i="2" s="1"/>
  <c r="H56" i="2"/>
  <c r="H55" i="2" s="1"/>
  <c r="H64" i="2"/>
  <c r="H63" i="2" s="1"/>
  <c r="H62" i="2" s="1"/>
  <c r="H69" i="2"/>
  <c r="H68" i="2" s="1"/>
  <c r="H67" i="2" s="1"/>
  <c r="H72" i="2"/>
  <c r="H71" i="2" s="1"/>
  <c r="H70" i="2" s="1"/>
  <c r="H75" i="2"/>
  <c r="H74" i="2" s="1"/>
  <c r="H77" i="2"/>
  <c r="H76" i="2" s="1"/>
  <c r="H79" i="2"/>
  <c r="H78" i="2" s="1"/>
  <c r="H82" i="2"/>
  <c r="H81" i="2" s="1"/>
  <c r="H80" i="2" s="1"/>
  <c r="H85" i="2"/>
  <c r="H84" i="2" s="1"/>
  <c r="H83" i="2" s="1"/>
  <c r="H88" i="2"/>
  <c r="H87" i="2" s="1"/>
  <c r="H90" i="2"/>
  <c r="H89" i="2" s="1"/>
  <c r="H93" i="2"/>
  <c r="H95" i="2"/>
  <c r="H94" i="2" s="1"/>
  <c r="H97" i="2"/>
  <c r="H96" i="2" s="1"/>
  <c r="H100" i="2"/>
  <c r="H99" i="2" s="1"/>
  <c r="H98" i="2" s="1"/>
  <c r="H103" i="2"/>
  <c r="H102" i="2" s="1"/>
  <c r="H101" i="2" s="1"/>
  <c r="H106" i="2"/>
  <c r="H105" i="2" s="1"/>
  <c r="H104" i="2" s="1"/>
  <c r="H109" i="2"/>
  <c r="H108" i="2" s="1"/>
  <c r="H107" i="2" s="1"/>
  <c r="H112" i="2"/>
  <c r="H111" i="2" s="1"/>
  <c r="H110" i="2" s="1"/>
  <c r="H115" i="2"/>
  <c r="H114" i="2" s="1"/>
  <c r="H113" i="2" s="1"/>
  <c r="H118" i="2"/>
  <c r="H117" i="2" s="1"/>
  <c r="H120" i="2"/>
  <c r="H119" i="2" s="1"/>
  <c r="H122" i="2"/>
  <c r="H121" i="2" s="1"/>
  <c r="H125" i="2"/>
  <c r="H124" i="2" s="1"/>
  <c r="H127" i="2"/>
  <c r="H126" i="2" s="1"/>
  <c r="H130" i="2"/>
  <c r="H129" i="2" s="1"/>
  <c r="H128" i="2" s="1"/>
  <c r="H133" i="2"/>
  <c r="H132" i="2" s="1"/>
  <c r="H131" i="2" s="1"/>
  <c r="H136" i="2"/>
  <c r="H135" i="2" s="1"/>
  <c r="H134" i="2" s="1"/>
  <c r="H139" i="2"/>
  <c r="H138" i="2" s="1"/>
  <c r="H137" i="2" s="1"/>
  <c r="H143" i="2"/>
  <c r="H142" i="2" s="1"/>
  <c r="H141" i="2" s="1"/>
  <c r="H146" i="2"/>
  <c r="H145" i="2" s="1"/>
  <c r="H144" i="2" s="1"/>
  <c r="H149" i="2"/>
  <c r="H150" i="2"/>
  <c r="H153" i="2"/>
  <c r="H152" i="2" s="1"/>
  <c r="H151" i="2" s="1"/>
  <c r="H156" i="2"/>
  <c r="H155" i="2" s="1"/>
  <c r="H158" i="2"/>
  <c r="H157" i="2" s="1"/>
  <c r="H161" i="2"/>
  <c r="H160" i="2" s="1"/>
  <c r="H159" i="2" s="1"/>
  <c r="H164" i="2"/>
  <c r="H163" i="2" s="1"/>
  <c r="H162" i="2" s="1"/>
  <c r="H167" i="2"/>
  <c r="H166" i="2" s="1"/>
  <c r="H165" i="2" s="1"/>
  <c r="H170" i="2"/>
  <c r="H169" i="2" s="1"/>
  <c r="H168" i="2" s="1"/>
  <c r="H173" i="2"/>
  <c r="H172" i="2" s="1"/>
  <c r="H171" i="2" s="1"/>
  <c r="H176" i="2"/>
  <c r="H175" i="2" s="1"/>
  <c r="H174" i="2" s="1"/>
  <c r="H179" i="2"/>
  <c r="H178" i="2" s="1"/>
  <c r="H177" i="2" s="1"/>
  <c r="H182" i="2"/>
  <c r="H181" i="2" s="1"/>
  <c r="H180" i="2" s="1"/>
  <c r="H185" i="2"/>
  <c r="H184" i="2" s="1"/>
  <c r="H189" i="2"/>
  <c r="H194" i="2"/>
  <c r="H192" i="2" s="1"/>
  <c r="H191" i="2" s="1"/>
  <c r="H190" i="2" s="1"/>
  <c r="H197" i="2"/>
  <c r="H196" i="2" s="1"/>
  <c r="H201" i="2"/>
  <c r="H199" i="2" s="1"/>
  <c r="H198" i="2" s="1"/>
  <c r="H204" i="2"/>
  <c r="H203" i="2" s="1"/>
  <c r="H202" i="2" s="1"/>
  <c r="H212" i="2"/>
  <c r="H211" i="2" s="1"/>
  <c r="H210" i="2" s="1"/>
  <c r="H209" i="2" s="1"/>
  <c r="H208" i="2" s="1"/>
  <c r="H207" i="2" s="1"/>
  <c r="H206" i="2" s="1"/>
  <c r="H219" i="2"/>
  <c r="H218" i="2" s="1"/>
  <c r="H221" i="2"/>
  <c r="H220" i="2" s="1"/>
  <c r="H224" i="2"/>
  <c r="H223" i="2" s="1"/>
  <c r="H222" i="2" s="1"/>
  <c r="H227" i="2"/>
  <c r="H226" i="2" s="1"/>
  <c r="H225" i="2" s="1"/>
  <c r="H230" i="2"/>
  <c r="H229" i="2" s="1"/>
  <c r="H228" i="2" s="1"/>
  <c r="H233" i="2"/>
  <c r="H234" i="2"/>
  <c r="H237" i="2"/>
  <c r="H236" i="2" s="1"/>
  <c r="H235" i="2" s="1"/>
  <c r="H240" i="2"/>
  <c r="H241" i="2"/>
  <c r="H244" i="2"/>
  <c r="H243" i="2" s="1"/>
  <c r="H247" i="2"/>
  <c r="H246" i="2" s="1"/>
  <c r="H245" i="2" s="1"/>
  <c r="H250" i="2"/>
  <c r="H249" i="2" s="1"/>
  <c r="H248" i="2" s="1"/>
  <c r="H253" i="2"/>
  <c r="H254" i="2"/>
  <c r="H257" i="2"/>
  <c r="H258" i="2"/>
  <c r="H261" i="2"/>
  <c r="H262" i="2"/>
  <c r="H265" i="2"/>
  <c r="H264" i="2" s="1"/>
  <c r="H267" i="2"/>
  <c r="H266" i="2" s="1"/>
  <c r="H269" i="2"/>
  <c r="H268" i="2" s="1"/>
  <c r="H271" i="2"/>
  <c r="H274" i="2"/>
  <c r="H277" i="2"/>
  <c r="H278" i="2"/>
  <c r="H281" i="2"/>
  <c r="H280" i="2" s="1"/>
  <c r="H283" i="2"/>
  <c r="H282" i="2" s="1"/>
  <c r="H291" i="2"/>
  <c r="H290" i="2" s="1"/>
  <c r="H289" i="2" s="1"/>
  <c r="H294" i="2"/>
  <c r="H293" i="2" s="1"/>
  <c r="H292" i="2" s="1"/>
  <c r="H300" i="2"/>
  <c r="H299" i="2" s="1"/>
  <c r="H298" i="2" s="1"/>
  <c r="H303" i="2"/>
  <c r="H302" i="2" s="1"/>
  <c r="H301" i="2" s="1"/>
  <c r="H306" i="2"/>
  <c r="H305" i="2" s="1"/>
  <c r="H304" i="2" s="1"/>
  <c r="H309" i="2"/>
  <c r="H308" i="2" s="1"/>
  <c r="H311" i="2"/>
  <c r="H310" i="2" s="1"/>
  <c r="H313" i="2"/>
  <c r="H312" i="2" s="1"/>
  <c r="H316" i="2"/>
  <c r="H315" i="2" s="1"/>
  <c r="H314" i="2" s="1"/>
  <c r="H319" i="2"/>
  <c r="H318" i="2" s="1"/>
  <c r="H317" i="2" s="1"/>
  <c r="H322" i="2"/>
  <c r="H321" i="2" s="1"/>
  <c r="H324" i="2"/>
  <c r="H323" i="2" s="1"/>
  <c r="H327" i="2"/>
  <c r="H326" i="2" s="1"/>
  <c r="H325" i="2" s="1"/>
  <c r="H330" i="2"/>
  <c r="H329" i="2" s="1"/>
  <c r="H328" i="2" s="1"/>
  <c r="H336" i="2"/>
  <c r="H335" i="2" s="1"/>
  <c r="H338" i="2"/>
  <c r="H337" i="2" s="1"/>
  <c r="H345" i="2"/>
  <c r="H344" i="2" s="1"/>
  <c r="H343" i="2" s="1"/>
  <c r="H352" i="2"/>
  <c r="H351" i="2" s="1"/>
  <c r="H350" i="2" s="1"/>
  <c r="H359" i="2"/>
  <c r="H358" i="2" s="1"/>
  <c r="H357" i="2" s="1"/>
  <c r="H366" i="2"/>
  <c r="H365" i="2" s="1"/>
  <c r="H364" i="2" s="1"/>
  <c r="H373" i="2"/>
  <c r="H372" i="2" s="1"/>
  <c r="H371" i="2" s="1"/>
  <c r="H378" i="2"/>
  <c r="H377" i="2" s="1"/>
  <c r="H376" i="2" s="1"/>
  <c r="H381" i="2"/>
  <c r="H380" i="2" s="1"/>
  <c r="H383" i="2"/>
  <c r="H382" i="2" s="1"/>
  <c r="H385" i="2"/>
  <c r="H384" i="2" s="1"/>
  <c r="H389" i="2"/>
  <c r="H388" i="2" s="1"/>
  <c r="H387" i="2" s="1"/>
  <c r="H392" i="2"/>
  <c r="H391" i="2" s="1"/>
  <c r="H394" i="2"/>
  <c r="H393" i="2" s="1"/>
  <c r="H396" i="2"/>
  <c r="H395" i="2" s="1"/>
  <c r="H399" i="2"/>
  <c r="H398" i="2" s="1"/>
  <c r="H397" i="2" s="1"/>
  <c r="F17" i="3"/>
  <c r="F16" i="3" s="1"/>
  <c r="F15" i="3" s="1"/>
  <c r="F14" i="3" s="1"/>
  <c r="F21" i="3"/>
  <c r="F20" i="3" s="1"/>
  <c r="F23" i="3"/>
  <c r="F22" i="3" s="1"/>
  <c r="F25" i="3"/>
  <c r="F24" i="3" s="1"/>
  <c r="F29" i="3"/>
  <c r="F28" i="3" s="1"/>
  <c r="F27" i="3" s="1"/>
  <c r="F32" i="3"/>
  <c r="F31" i="3" s="1"/>
  <c r="F34" i="3"/>
  <c r="F33" i="3" s="1"/>
  <c r="F36" i="3"/>
  <c r="F35" i="3" s="1"/>
  <c r="F40" i="3"/>
  <c r="F39" i="3" s="1"/>
  <c r="F38" i="3" s="1"/>
  <c r="F37" i="3" s="1"/>
  <c r="F44" i="3"/>
  <c r="F43" i="3" s="1"/>
  <c r="F46" i="3"/>
  <c r="F45" i="3" s="1"/>
  <c r="F48" i="3"/>
  <c r="F47" i="3" s="1"/>
  <c r="F51" i="3"/>
  <c r="F50" i="3" s="1"/>
  <c r="F49" i="3" s="1"/>
  <c r="F54" i="3"/>
  <c r="F53" i="3" s="1"/>
  <c r="F56" i="3"/>
  <c r="F55" i="3" s="1"/>
  <c r="F58" i="3"/>
  <c r="F57" i="3" s="1"/>
  <c r="F61" i="3"/>
  <c r="F60" i="3" s="1"/>
  <c r="F59" i="3" s="1"/>
  <c r="F65" i="3"/>
  <c r="F64" i="3" s="1"/>
  <c r="F63" i="3" s="1"/>
  <c r="F69" i="3"/>
  <c r="F68" i="3" s="1"/>
  <c r="F67" i="3" s="1"/>
  <c r="F66" i="3" s="1"/>
  <c r="F73" i="3"/>
  <c r="F72" i="3" s="1"/>
  <c r="F75" i="3"/>
  <c r="F74" i="3" s="1"/>
  <c r="F77" i="3"/>
  <c r="F76" i="3" s="1"/>
  <c r="F80" i="3"/>
  <c r="F79" i="3" s="1"/>
  <c r="F78" i="3" s="1"/>
  <c r="F83" i="3"/>
  <c r="F82" i="3" s="1"/>
  <c r="F81" i="3" s="1"/>
  <c r="F86" i="3"/>
  <c r="F85" i="3" s="1"/>
  <c r="F84" i="3" s="1"/>
  <c r="F89" i="3"/>
  <c r="F88" i="3" s="1"/>
  <c r="F87" i="3" s="1"/>
  <c r="F92" i="3"/>
  <c r="F91" i="3" s="1"/>
  <c r="F90" i="3" s="1"/>
  <c r="F95" i="3"/>
  <c r="F94" i="3" s="1"/>
  <c r="F93" i="3" s="1"/>
  <c r="F100" i="3"/>
  <c r="F99" i="3" s="1"/>
  <c r="F98" i="3" s="1"/>
  <c r="F97" i="3" s="1"/>
  <c r="F96" i="3" s="1"/>
  <c r="F105" i="3"/>
  <c r="F104" i="3" s="1"/>
  <c r="F107" i="3"/>
  <c r="F106" i="3" s="1"/>
  <c r="F109" i="3"/>
  <c r="F108" i="3" s="1"/>
  <c r="F113" i="3"/>
  <c r="F112" i="3" s="1"/>
  <c r="F111" i="3" s="1"/>
  <c r="F110" i="3" s="1"/>
  <c r="F118" i="3"/>
  <c r="F122" i="3"/>
  <c r="F121" i="3" s="1"/>
  <c r="F120" i="3" s="1"/>
  <c r="F125" i="3"/>
  <c r="F124" i="3" s="1"/>
  <c r="F123" i="3" s="1"/>
  <c r="F129" i="3"/>
  <c r="F128" i="3" s="1"/>
  <c r="F127" i="3" s="1"/>
  <c r="F126" i="3" s="1"/>
  <c r="F133" i="3"/>
  <c r="F132" i="3" s="1"/>
  <c r="F131" i="3" s="1"/>
  <c r="F137" i="3"/>
  <c r="F136" i="3" s="1"/>
  <c r="F135" i="3" s="1"/>
  <c r="F140" i="3"/>
  <c r="F139" i="3" s="1"/>
  <c r="F138" i="3" s="1"/>
  <c r="F143" i="3"/>
  <c r="F142" i="3" s="1"/>
  <c r="F145" i="3"/>
  <c r="F144" i="3" s="1"/>
  <c r="F148" i="3"/>
  <c r="F147" i="3" s="1"/>
  <c r="F146" i="3" s="1"/>
  <c r="F151" i="3"/>
  <c r="F150" i="3" s="1"/>
  <c r="F149" i="3" s="1"/>
  <c r="F154" i="3"/>
  <c r="F153" i="3" s="1"/>
  <c r="F152" i="3" s="1"/>
  <c r="F159" i="3"/>
  <c r="F158" i="3" s="1"/>
  <c r="F157" i="3" s="1"/>
  <c r="F162" i="3"/>
  <c r="F161" i="3" s="1"/>
  <c r="F160" i="3" s="1"/>
  <c r="F166" i="3"/>
  <c r="F165" i="3" s="1"/>
  <c r="F164" i="3" s="1"/>
  <c r="F169" i="3"/>
  <c r="F168" i="3" s="1"/>
  <c r="F167" i="3" s="1"/>
  <c r="F172" i="3"/>
  <c r="F171" i="3" s="1"/>
  <c r="F170" i="3" s="1"/>
  <c r="F175" i="3"/>
  <c r="F174" i="3" s="1"/>
  <c r="F179" i="3"/>
  <c r="F184" i="3"/>
  <c r="F182" i="3" s="1"/>
  <c r="F181" i="3" s="1"/>
  <c r="F180" i="3" s="1"/>
  <c r="F189" i="3"/>
  <c r="F188" i="3" s="1"/>
  <c r="F193" i="3"/>
  <c r="F191" i="3" s="1"/>
  <c r="F190" i="3" s="1"/>
  <c r="F196" i="3"/>
  <c r="F195" i="3" s="1"/>
  <c r="F194" i="3" s="1"/>
  <c r="F199" i="3"/>
  <c r="F198" i="3" s="1"/>
  <c r="F197" i="3" s="1"/>
  <c r="F202" i="3"/>
  <c r="F201" i="3" s="1"/>
  <c r="F200" i="3" s="1"/>
  <c r="F206" i="3"/>
  <c r="F207" i="3"/>
  <c r="F210" i="3"/>
  <c r="F211" i="3"/>
  <c r="F214" i="3"/>
  <c r="F215" i="3"/>
  <c r="F218" i="3"/>
  <c r="F219" i="3"/>
  <c r="F222" i="3"/>
  <c r="F221" i="3" s="1"/>
  <c r="F225" i="3"/>
  <c r="F224" i="3" s="1"/>
  <c r="F223" i="3" s="1"/>
  <c r="F229" i="3"/>
  <c r="F228" i="3" s="1"/>
  <c r="F227" i="3" s="1"/>
  <c r="F232" i="3"/>
  <c r="F233" i="3"/>
  <c r="F236" i="3"/>
  <c r="F235" i="3" s="1"/>
  <c r="F234" i="3" s="1"/>
  <c r="F239" i="3"/>
  <c r="F238" i="3" s="1"/>
  <c r="F237" i="3" s="1"/>
  <c r="F242" i="3"/>
  <c r="F241" i="3" s="1"/>
  <c r="F240" i="3" s="1"/>
  <c r="F245" i="3"/>
  <c r="F244" i="3" s="1"/>
  <c r="F243" i="3" s="1"/>
  <c r="F249" i="3"/>
  <c r="F248" i="3" s="1"/>
  <c r="F251" i="3"/>
  <c r="F250" i="3" s="1"/>
  <c r="F253" i="3"/>
  <c r="F252" i="3" s="1"/>
  <c r="F256" i="3"/>
  <c r="F257" i="3"/>
  <c r="F261" i="3"/>
  <c r="F260" i="3" s="1"/>
  <c r="F263" i="3"/>
  <c r="F262" i="3" s="1"/>
  <c r="F266" i="3"/>
  <c r="F265" i="3" s="1"/>
  <c r="F268" i="3"/>
  <c r="F267" i="3" s="1"/>
  <c r="F270" i="3"/>
  <c r="F269" i="3" s="1"/>
  <c r="F272" i="3"/>
  <c r="F275" i="3"/>
  <c r="F274" i="3" s="1"/>
  <c r="F277" i="3"/>
  <c r="F276" i="3" s="1"/>
  <c r="F282" i="3"/>
  <c r="F281" i="3" s="1"/>
  <c r="F280" i="3" s="1"/>
  <c r="F285" i="3"/>
  <c r="F284" i="3" s="1"/>
  <c r="F283" i="3" s="1"/>
  <c r="F288" i="3"/>
  <c r="F286" i="3" s="1"/>
  <c r="F291" i="3"/>
  <c r="F290" i="3" s="1"/>
  <c r="F289" i="3" s="1"/>
  <c r="F294" i="3"/>
  <c r="F293" i="3" s="1"/>
  <c r="F292" i="3" s="1"/>
  <c r="F297" i="3"/>
  <c r="F296" i="3" s="1"/>
  <c r="F295" i="3" s="1"/>
  <c r="F301" i="3"/>
  <c r="F300" i="3" s="1"/>
  <c r="F299" i="3" s="1"/>
  <c r="F304" i="3"/>
  <c r="F303" i="3" s="1"/>
  <c r="F302" i="3" s="1"/>
  <c r="F308" i="3"/>
  <c r="F307" i="3" s="1"/>
  <c r="F310" i="3"/>
  <c r="F309" i="3" s="1"/>
  <c r="F312" i="3"/>
  <c r="F311" i="3" s="1"/>
  <c r="F315" i="3"/>
  <c r="F314" i="3" s="1"/>
  <c r="F313" i="3" s="1"/>
  <c r="F318" i="3"/>
  <c r="F317" i="3" s="1"/>
  <c r="F320" i="3"/>
  <c r="F319" i="3" s="1"/>
  <c r="F323" i="3"/>
  <c r="F322" i="3" s="1"/>
  <c r="F321" i="3" s="1"/>
  <c r="F328" i="3"/>
  <c r="F327" i="3" s="1"/>
  <c r="F326" i="3" s="1"/>
  <c r="F325" i="3" s="1"/>
  <c r="F332" i="3"/>
  <c r="F331" i="3" s="1"/>
  <c r="F330" i="3" s="1"/>
  <c r="F329" i="3" s="1"/>
  <c r="F336" i="3"/>
  <c r="F335" i="3" s="1"/>
  <c r="F334" i="3" s="1"/>
  <c r="F339" i="3"/>
  <c r="F338" i="3" s="1"/>
  <c r="F337" i="3" s="1"/>
  <c r="F343" i="3"/>
  <c r="F344" i="3"/>
  <c r="F347" i="3"/>
  <c r="F346" i="3" s="1"/>
  <c r="F345" i="3" s="1"/>
  <c r="F351" i="3"/>
  <c r="F350" i="3" s="1"/>
  <c r="F353" i="3"/>
  <c r="F352" i="3" s="1"/>
  <c r="F357" i="3"/>
  <c r="F356" i="3" s="1"/>
  <c r="F355" i="3" s="1"/>
  <c r="F360" i="3"/>
  <c r="F359" i="3" s="1"/>
  <c r="F358" i="3" s="1"/>
  <c r="F363" i="3"/>
  <c r="F362" i="3" s="1"/>
  <c r="F368" i="3"/>
  <c r="F367" i="3" s="1"/>
  <c r="F370" i="3"/>
  <c r="F369" i="3" s="1"/>
  <c r="F373" i="3"/>
  <c r="F372" i="3" s="1"/>
  <c r="F371" i="3" s="1"/>
  <c r="F378" i="3"/>
  <c r="F377" i="3" s="1"/>
  <c r="F376" i="3" s="1"/>
  <c r="F375" i="3" s="1"/>
  <c r="F382" i="3"/>
  <c r="F381" i="3" s="1"/>
  <c r="F380" i="3" s="1"/>
  <c r="F379" i="3" s="1"/>
  <c r="G26" i="1"/>
  <c r="G25" i="1" s="1"/>
  <c r="G24" i="1" s="1"/>
  <c r="G23" i="1" s="1"/>
  <c r="G31" i="1"/>
  <c r="G29" i="1" s="1"/>
  <c r="G36" i="1"/>
  <c r="G35" i="1" s="1"/>
  <c r="G34" i="1" s="1"/>
  <c r="G33" i="1" s="1"/>
  <c r="G41" i="1"/>
  <c r="G40" i="1" s="1"/>
  <c r="G44" i="1"/>
  <c r="G43" i="1" s="1"/>
  <c r="G47" i="1"/>
  <c r="G46" i="1" s="1"/>
  <c r="G51" i="1"/>
  <c r="G50" i="1" s="1"/>
  <c r="G55" i="1"/>
  <c r="G54" i="1" s="1"/>
  <c r="G59" i="1"/>
  <c r="G58" i="1" s="1"/>
  <c r="G63" i="1"/>
  <c r="G62" i="1" s="1"/>
  <c r="G66" i="1"/>
  <c r="G70" i="1"/>
  <c r="G69" i="1" s="1"/>
  <c r="G74" i="1"/>
  <c r="G73" i="1" s="1"/>
  <c r="G78" i="1"/>
  <c r="G77" i="1" s="1"/>
  <c r="G81" i="1"/>
  <c r="G80" i="1" s="1"/>
  <c r="G85" i="1"/>
  <c r="G84" i="1" s="1"/>
  <c r="G83" i="1" s="1"/>
  <c r="G90" i="1"/>
  <c r="G92" i="1"/>
  <c r="G95" i="1"/>
  <c r="G97" i="1"/>
  <c r="G99" i="1"/>
  <c r="G101" i="1"/>
  <c r="H270" i="2" s="1"/>
  <c r="G104" i="1"/>
  <c r="G106" i="1"/>
  <c r="G111" i="1"/>
  <c r="G110" i="1" s="1"/>
  <c r="G109" i="1" s="1"/>
  <c r="G108" i="1" s="1"/>
  <c r="G117" i="1"/>
  <c r="G119" i="1"/>
  <c r="G121" i="1"/>
  <c r="G125" i="1"/>
  <c r="G124" i="1" s="1"/>
  <c r="G123" i="1" s="1"/>
  <c r="G130" i="1"/>
  <c r="G129" i="1" s="1"/>
  <c r="G128" i="1" s="1"/>
  <c r="G134" i="1"/>
  <c r="G133" i="1" s="1"/>
  <c r="G132" i="1" s="1"/>
  <c r="G140" i="1"/>
  <c r="G139" i="1" s="1"/>
  <c r="G138" i="1" s="1"/>
  <c r="G137" i="1" s="1"/>
  <c r="G145" i="1"/>
  <c r="G144" i="1" s="1"/>
  <c r="G148" i="1"/>
  <c r="G147" i="1" s="1"/>
  <c r="G153" i="1"/>
  <c r="G152" i="1" s="1"/>
  <c r="G155" i="1"/>
  <c r="G156" i="1"/>
  <c r="G159" i="1"/>
  <c r="G158" i="1" s="1"/>
  <c r="G162" i="1"/>
  <c r="G161" i="1" s="1"/>
  <c r="G165" i="1"/>
  <c r="G164" i="1" s="1"/>
  <c r="G168" i="1"/>
  <c r="G167" i="1" s="1"/>
  <c r="G172" i="1"/>
  <c r="G171" i="1" s="1"/>
  <c r="G175" i="1"/>
  <c r="G174" i="1" s="1"/>
  <c r="G179" i="1"/>
  <c r="G181" i="1"/>
  <c r="G183" i="1"/>
  <c r="G186" i="1"/>
  <c r="G185" i="1" s="1"/>
  <c r="G189" i="1"/>
  <c r="G191" i="1"/>
  <c r="G194" i="1"/>
  <c r="G193" i="1" s="1"/>
  <c r="G200" i="1"/>
  <c r="G199" i="1" s="1"/>
  <c r="G203" i="1"/>
  <c r="G205" i="1"/>
  <c r="G207" i="1"/>
  <c r="H58" i="2" s="1"/>
  <c r="H57" i="2" s="1"/>
  <c r="G211" i="1"/>
  <c r="G210" i="1" s="1"/>
  <c r="G209" i="1" s="1"/>
  <c r="G215" i="1"/>
  <c r="G214" i="1" s="1"/>
  <c r="G219" i="1"/>
  <c r="G221" i="1"/>
  <c r="G223" i="1"/>
  <c r="G226" i="1"/>
  <c r="G225" i="1" s="1"/>
  <c r="G229" i="1"/>
  <c r="G228" i="1" s="1"/>
  <c r="G232" i="1"/>
  <c r="G231" i="1" s="1"/>
  <c r="G235" i="1"/>
  <c r="G234" i="1" s="1"/>
  <c r="G238" i="1"/>
  <c r="G237" i="1" s="1"/>
  <c r="G243" i="1"/>
  <c r="G242" i="1" s="1"/>
  <c r="G241" i="1" s="1"/>
  <c r="G240" i="1" s="1"/>
  <c r="G248" i="1"/>
  <c r="G250" i="1"/>
  <c r="G252" i="1"/>
  <c r="G260" i="1"/>
  <c r="G259" i="1" s="1"/>
  <c r="G264" i="1"/>
  <c r="G263" i="1" s="1"/>
  <c r="G262" i="1" s="1"/>
  <c r="G268" i="1"/>
  <c r="G267" i="1" s="1"/>
  <c r="G272" i="1"/>
  <c r="G271" i="1" s="1"/>
  <c r="G275" i="1"/>
  <c r="G274" i="1" s="1"/>
  <c r="G278" i="1"/>
  <c r="G280" i="1"/>
  <c r="G283" i="1"/>
  <c r="G282" i="1" s="1"/>
  <c r="G286" i="1"/>
  <c r="G285" i="1" s="1"/>
  <c r="G291" i="1"/>
  <c r="G290" i="1" s="1"/>
  <c r="G294" i="1"/>
  <c r="G293" i="1" s="1"/>
  <c r="G298" i="1"/>
  <c r="G297" i="1" s="1"/>
  <c r="G301" i="1"/>
  <c r="G300" i="1" s="1"/>
  <c r="G304" i="1"/>
  <c r="G303" i="1" s="1"/>
  <c r="G307" i="1"/>
  <c r="G310" i="1"/>
  <c r="G309" i="1" s="1"/>
  <c r="G315" i="1"/>
  <c r="G314" i="1" s="1"/>
  <c r="G313" i="1" s="1"/>
  <c r="G321" i="1"/>
  <c r="G324" i="1"/>
  <c r="G323" i="1" s="1"/>
  <c r="G328" i="1"/>
  <c r="G327" i="1" s="1"/>
  <c r="G332" i="1"/>
  <c r="H92" i="2" s="1"/>
  <c r="G334" i="1"/>
  <c r="G336" i="1"/>
  <c r="G341" i="1"/>
  <c r="G340" i="1" s="1"/>
  <c r="G339" i="1" s="1"/>
  <c r="G345" i="1"/>
  <c r="G344" i="1" s="1"/>
  <c r="G343" i="1" s="1"/>
  <c r="G349" i="1"/>
  <c r="G348" i="1" s="1"/>
  <c r="G352" i="1"/>
  <c r="G351" i="1" s="1"/>
  <c r="G356" i="1"/>
  <c r="G355" i="1" s="1"/>
  <c r="G354" i="1" s="1"/>
  <c r="G361" i="1"/>
  <c r="G363" i="1"/>
  <c r="G367" i="1"/>
  <c r="G369" i="1"/>
  <c r="G370" i="1"/>
  <c r="G372" i="1"/>
  <c r="G373" i="1"/>
  <c r="G378" i="1"/>
  <c r="G380" i="1"/>
  <c r="G383" i="1"/>
  <c r="G382" i="1" s="1"/>
  <c r="G389" i="1"/>
  <c r="G388" i="1" s="1"/>
  <c r="G387" i="1" s="1"/>
  <c r="G393" i="1"/>
  <c r="G395" i="1"/>
  <c r="G397" i="1"/>
  <c r="G403" i="1"/>
  <c r="G402" i="1" s="1"/>
  <c r="G406" i="1"/>
  <c r="G408" i="1"/>
  <c r="G410" i="1"/>
  <c r="G413" i="1"/>
  <c r="G412" i="1" s="1"/>
  <c r="F279" i="3" l="1"/>
  <c r="H252" i="2"/>
  <c r="H251" i="2" s="1"/>
  <c r="H148" i="2"/>
  <c r="H147" i="2" s="1"/>
  <c r="F217" i="3"/>
  <c r="F216" i="3" s="1"/>
  <c r="H256" i="2"/>
  <c r="H255" i="2" s="1"/>
  <c r="F209" i="3"/>
  <c r="F208" i="3" s="1"/>
  <c r="F231" i="3"/>
  <c r="F230" i="3" s="1"/>
  <c r="F226" i="3" s="1"/>
  <c r="F342" i="3"/>
  <c r="F341" i="3" s="1"/>
  <c r="F340" i="3" s="1"/>
  <c r="F333" i="3" s="1"/>
  <c r="H242" i="2"/>
  <c r="G202" i="1"/>
  <c r="G198" i="1" s="1"/>
  <c r="H276" i="2"/>
  <c r="H275" i="2" s="1"/>
  <c r="G277" i="1"/>
  <c r="G266" i="1"/>
  <c r="G103" i="1"/>
  <c r="H260" i="2"/>
  <c r="H259" i="2" s="1"/>
  <c r="G331" i="1"/>
  <c r="G330" i="1" s="1"/>
  <c r="H273" i="2"/>
  <c r="H272" i="2" s="1"/>
  <c r="H239" i="2"/>
  <c r="H238" i="2" s="1"/>
  <c r="G255" i="1"/>
  <c r="F220" i="3"/>
  <c r="F213" i="3"/>
  <c r="F212" i="3" s="1"/>
  <c r="F205" i="3"/>
  <c r="F204" i="3" s="1"/>
  <c r="F177" i="3"/>
  <c r="F176" i="3" s="1"/>
  <c r="F173" i="3" s="1"/>
  <c r="F163" i="3" s="1"/>
  <c r="F117" i="3"/>
  <c r="F116" i="3" s="1"/>
  <c r="F115" i="3" s="1"/>
  <c r="F71" i="3"/>
  <c r="F70" i="3" s="1"/>
  <c r="H232" i="2"/>
  <c r="H231" i="2" s="1"/>
  <c r="G392" i="1"/>
  <c r="G391" i="1" s="1"/>
  <c r="F255" i="3"/>
  <c r="F254" i="3" s="1"/>
  <c r="F119" i="3"/>
  <c r="H217" i="2"/>
  <c r="H61" i="2"/>
  <c r="H60" i="2" s="1"/>
  <c r="H59" i="2" s="1"/>
  <c r="G405" i="1"/>
  <c r="G400" i="1" s="1"/>
  <c r="G399" i="1" s="1"/>
  <c r="H379" i="2"/>
  <c r="H375" i="2" s="1"/>
  <c r="F19" i="3"/>
  <c r="F18" i="3" s="1"/>
  <c r="H279" i="2"/>
  <c r="F271" i="3"/>
  <c r="F264" i="3" s="1"/>
  <c r="G94" i="1"/>
  <c r="F259" i="3"/>
  <c r="G89" i="1"/>
  <c r="G30" i="1"/>
  <c r="G28" i="1" s="1"/>
  <c r="F42" i="3"/>
  <c r="H25" i="2"/>
  <c r="H24" i="2" s="1"/>
  <c r="H23" i="2" s="1"/>
  <c r="H22" i="2" s="1"/>
  <c r="H21" i="2" s="1"/>
  <c r="G116" i="1"/>
  <c r="G115" i="1" s="1"/>
  <c r="G114" i="1" s="1"/>
  <c r="G377" i="1"/>
  <c r="G376" i="1" s="1"/>
  <c r="G375" i="1" s="1"/>
  <c r="H86" i="2"/>
  <c r="F366" i="3"/>
  <c r="F365" i="3" s="1"/>
  <c r="F364" i="3" s="1"/>
  <c r="F361" i="3"/>
  <c r="H140" i="2"/>
  <c r="F354" i="3"/>
  <c r="G360" i="1"/>
  <c r="H123" i="2"/>
  <c r="F349" i="3"/>
  <c r="H91" i="2"/>
  <c r="H195" i="2"/>
  <c r="G320" i="1"/>
  <c r="H187" i="2"/>
  <c r="H186" i="2" s="1"/>
  <c r="H183" i="2" s="1"/>
  <c r="G306" i="1"/>
  <c r="G289" i="1"/>
  <c r="F156" i="3"/>
  <c r="H154" i="2"/>
  <c r="F103" i="3"/>
  <c r="F102" i="3" s="1"/>
  <c r="F101" i="3" s="1"/>
  <c r="H73" i="2"/>
  <c r="G247" i="1"/>
  <c r="G246" i="1" s="1"/>
  <c r="G245" i="1" s="1"/>
  <c r="G218" i="1"/>
  <c r="F62" i="3"/>
  <c r="G213" i="1"/>
  <c r="F30" i="3"/>
  <c r="F26" i="3" s="1"/>
  <c r="H334" i="2"/>
  <c r="H333" i="2" s="1"/>
  <c r="H332" i="2" s="1"/>
  <c r="H331" i="2" s="1"/>
  <c r="G188" i="1"/>
  <c r="F316" i="3"/>
  <c r="H320" i="2"/>
  <c r="G178" i="1"/>
  <c r="F306" i="3"/>
  <c r="G170" i="1"/>
  <c r="F298" i="3"/>
  <c r="F287" i="3"/>
  <c r="H369" i="2"/>
  <c r="H368" i="2" s="1"/>
  <c r="H367" i="2" s="1"/>
  <c r="H370" i="2"/>
  <c r="H362" i="2"/>
  <c r="H361" i="2" s="1"/>
  <c r="H360" i="2" s="1"/>
  <c r="H363" i="2"/>
  <c r="H390" i="2"/>
  <c r="H386" i="2" s="1"/>
  <c r="H355" i="2"/>
  <c r="H354" i="2" s="1"/>
  <c r="H353" i="2" s="1"/>
  <c r="H356" i="2"/>
  <c r="H263" i="2"/>
  <c r="H341" i="2"/>
  <c r="H340" i="2" s="1"/>
  <c r="H339" i="2" s="1"/>
  <c r="H342" i="2"/>
  <c r="H288" i="2"/>
  <c r="H287" i="2" s="1"/>
  <c r="H286" i="2" s="1"/>
  <c r="H285" i="2" s="1"/>
  <c r="H349" i="2"/>
  <c r="H348" i="2"/>
  <c r="H347" i="2" s="1"/>
  <c r="H346" i="2" s="1"/>
  <c r="H307" i="2"/>
  <c r="H116" i="2"/>
  <c r="H52" i="2"/>
  <c r="H37" i="2"/>
  <c r="H36" i="2" s="1"/>
  <c r="H35" i="2" s="1"/>
  <c r="F374" i="3"/>
  <c r="F273" i="3"/>
  <c r="F141" i="3"/>
  <c r="F134" i="3" s="1"/>
  <c r="F130" i="3"/>
  <c r="F52" i="3"/>
  <c r="F247" i="3"/>
  <c r="F187" i="3"/>
  <c r="F186" i="3" s="1"/>
  <c r="G385" i="1"/>
  <c r="G143" i="1"/>
  <c r="G142" i="1" s="1"/>
  <c r="G127" i="1"/>
  <c r="H222" i="3"/>
  <c r="G222" i="3"/>
  <c r="G221" i="3" s="1"/>
  <c r="J244" i="2"/>
  <c r="I244" i="2"/>
  <c r="I243" i="2" s="1"/>
  <c r="H221" i="3" l="1"/>
  <c r="I221" i="3" s="1"/>
  <c r="I222" i="3"/>
  <c r="F246" i="3"/>
  <c r="F41" i="3"/>
  <c r="F13" i="3" s="1"/>
  <c r="J243" i="2"/>
  <c r="K243" i="2" s="1"/>
  <c r="K244" i="2"/>
  <c r="H48" i="2"/>
  <c r="H47" i="2" s="1"/>
  <c r="H46" i="2" s="1"/>
  <c r="H45" i="2" s="1"/>
  <c r="H66" i="2"/>
  <c r="H65" i="2" s="1"/>
  <c r="H216" i="2"/>
  <c r="H297" i="2"/>
  <c r="H296" i="2" s="1"/>
  <c r="H295" i="2" s="1"/>
  <c r="H284" i="2" s="1"/>
  <c r="F155" i="3"/>
  <c r="H215" i="2"/>
  <c r="H214" i="2" s="1"/>
  <c r="H213" i="2" s="1"/>
  <c r="H205" i="2" s="1"/>
  <c r="F203" i="3"/>
  <c r="H20" i="2"/>
  <c r="J66" i="1"/>
  <c r="J67" i="1"/>
  <c r="G88" i="1"/>
  <c r="F258" i="3"/>
  <c r="F348" i="3"/>
  <c r="F324" i="3" s="1"/>
  <c r="F114" i="3"/>
  <c r="F305" i="3"/>
  <c r="F278" i="3" s="1"/>
  <c r="G150" i="1"/>
  <c r="H374" i="2"/>
  <c r="G113" i="1"/>
  <c r="G220" i="3"/>
  <c r="H220" i="3" l="1"/>
  <c r="I220" i="3" s="1"/>
  <c r="H44" i="2"/>
  <c r="H400" i="2" s="1"/>
  <c r="F185" i="3"/>
  <c r="F383" i="3" s="1"/>
  <c r="J256" i="1"/>
  <c r="H219" i="3" l="1"/>
  <c r="I219" i="3" s="1"/>
  <c r="G219" i="3"/>
  <c r="J241" i="2"/>
  <c r="K241" i="2" s="1"/>
  <c r="I241" i="2"/>
  <c r="I63" i="1"/>
  <c r="H63" i="1"/>
  <c r="J63" i="1" l="1"/>
  <c r="I324" i="1"/>
  <c r="H166" i="3" l="1"/>
  <c r="G166" i="3"/>
  <c r="G165" i="3" s="1"/>
  <c r="G164" i="3" s="1"/>
  <c r="J182" i="2"/>
  <c r="I182" i="2"/>
  <c r="I298" i="1"/>
  <c r="H298" i="1"/>
  <c r="H297" i="1" s="1"/>
  <c r="H165" i="3" l="1"/>
  <c r="I165" i="3" s="1"/>
  <c r="I166" i="3"/>
  <c r="J181" i="2"/>
  <c r="K181" i="2" s="1"/>
  <c r="K182" i="2"/>
  <c r="J298" i="1"/>
  <c r="I181" i="2"/>
  <c r="I180" i="2" s="1"/>
  <c r="J180" i="2"/>
  <c r="K180" i="2" s="1"/>
  <c r="I297" i="1"/>
  <c r="J297" i="1" s="1"/>
  <c r="H363" i="3"/>
  <c r="G363" i="3"/>
  <c r="H184" i="3"/>
  <c r="G184" i="3"/>
  <c r="H236" i="3"/>
  <c r="I236" i="3" s="1"/>
  <c r="G236" i="3"/>
  <c r="I184" i="3" l="1"/>
  <c r="I363" i="3"/>
  <c r="H164" i="3"/>
  <c r="I164" i="3" s="1"/>
  <c r="J242" i="2"/>
  <c r="J240" i="2"/>
  <c r="I240" i="2"/>
  <c r="I239" i="2" s="1"/>
  <c r="J239" i="2" l="1"/>
  <c r="K239" i="2" s="1"/>
  <c r="K240" i="2"/>
  <c r="I242" i="2"/>
  <c r="K242" i="2" s="1"/>
  <c r="H182" i="3" l="1"/>
  <c r="I182" i="3" s="1"/>
  <c r="G182" i="3"/>
  <c r="G181" i="3" s="1"/>
  <c r="G180" i="3" s="1"/>
  <c r="J185" i="2"/>
  <c r="I185" i="2"/>
  <c r="I184" i="2" s="1"/>
  <c r="H193" i="3"/>
  <c r="G193" i="3"/>
  <c r="G191" i="3" s="1"/>
  <c r="G190" i="3" s="1"/>
  <c r="H189" i="3"/>
  <c r="G189" i="3"/>
  <c r="G188" i="3" s="1"/>
  <c r="J201" i="2"/>
  <c r="I201" i="2"/>
  <c r="I199" i="2" s="1"/>
  <c r="J197" i="2"/>
  <c r="I197" i="2"/>
  <c r="I196" i="2" s="1"/>
  <c r="J194" i="2"/>
  <c r="K194" i="2" s="1"/>
  <c r="I194" i="2"/>
  <c r="I321" i="1"/>
  <c r="H321" i="1"/>
  <c r="H324" i="1"/>
  <c r="I315" i="1"/>
  <c r="I314" i="1" s="1"/>
  <c r="H315" i="1"/>
  <c r="H314" i="1" s="1"/>
  <c r="H313" i="1" s="1"/>
  <c r="H188" i="3" l="1"/>
  <c r="I188" i="3" s="1"/>
  <c r="I189" i="3"/>
  <c r="H191" i="3"/>
  <c r="I193" i="3"/>
  <c r="J199" i="2"/>
  <c r="K201" i="2"/>
  <c r="J196" i="2"/>
  <c r="K196" i="2" s="1"/>
  <c r="K197" i="2"/>
  <c r="J184" i="2"/>
  <c r="K184" i="2" s="1"/>
  <c r="K185" i="2"/>
  <c r="I313" i="1"/>
  <c r="J313" i="1" s="1"/>
  <c r="J314" i="1"/>
  <c r="J315" i="1"/>
  <c r="J321" i="1"/>
  <c r="H323" i="1"/>
  <c r="H320" i="1" s="1"/>
  <c r="J324" i="1"/>
  <c r="H181" i="3"/>
  <c r="I181" i="3" s="1"/>
  <c r="I198" i="2"/>
  <c r="G187" i="3"/>
  <c r="J192" i="2"/>
  <c r="K192" i="2" s="1"/>
  <c r="I192" i="2"/>
  <c r="I191" i="2" s="1"/>
  <c r="I190" i="2" s="1"/>
  <c r="I323" i="1"/>
  <c r="H190" i="3" l="1"/>
  <c r="I191" i="3"/>
  <c r="J198" i="2"/>
  <c r="K199" i="2"/>
  <c r="I320" i="1"/>
  <c r="J320" i="1" s="1"/>
  <c r="J323" i="1"/>
  <c r="H180" i="3"/>
  <c r="I180" i="3" s="1"/>
  <c r="I195" i="2"/>
  <c r="J191" i="2"/>
  <c r="K191" i="2" s="1"/>
  <c r="H362" i="3"/>
  <c r="G362" i="3"/>
  <c r="H361" i="3"/>
  <c r="G361" i="3"/>
  <c r="J133" i="2"/>
  <c r="K133" i="2" s="1"/>
  <c r="I133" i="2"/>
  <c r="I132" i="2" s="1"/>
  <c r="I131" i="2" s="1"/>
  <c r="I373" i="1"/>
  <c r="H373" i="1"/>
  <c r="I372" i="1"/>
  <c r="H372" i="1"/>
  <c r="I190" i="3" l="1"/>
  <c r="H187" i="3"/>
  <c r="I187" i="3" s="1"/>
  <c r="I361" i="3"/>
  <c r="I362" i="3"/>
  <c r="K198" i="2"/>
  <c r="J195" i="2"/>
  <c r="K195" i="2" s="1"/>
  <c r="J372" i="1"/>
  <c r="J373" i="1"/>
  <c r="J190" i="2"/>
  <c r="K190" i="2" s="1"/>
  <c r="J132" i="2"/>
  <c r="K132" i="2" s="1"/>
  <c r="J131" i="2" l="1"/>
  <c r="K131" i="2" s="1"/>
  <c r="H233" i="3" l="1"/>
  <c r="I233" i="3" s="1"/>
  <c r="G233" i="3"/>
  <c r="H239" i="3"/>
  <c r="G239" i="3"/>
  <c r="G238" i="3" s="1"/>
  <c r="G237" i="3" s="1"/>
  <c r="J247" i="2"/>
  <c r="I247" i="2"/>
  <c r="I246" i="2" s="1"/>
  <c r="I245" i="2" s="1"/>
  <c r="J262" i="2"/>
  <c r="K262" i="2" s="1"/>
  <c r="I262" i="2"/>
  <c r="I74" i="1"/>
  <c r="H74" i="1"/>
  <c r="H81" i="1"/>
  <c r="H80" i="1" s="1"/>
  <c r="I81" i="1"/>
  <c r="H235" i="3"/>
  <c r="I235" i="3" s="1"/>
  <c r="G235" i="3"/>
  <c r="G234" i="3" s="1"/>
  <c r="I78" i="1"/>
  <c r="H78" i="1"/>
  <c r="H77" i="1" s="1"/>
  <c r="H238" i="3" l="1"/>
  <c r="I238" i="3" s="1"/>
  <c r="I239" i="3"/>
  <c r="K247" i="2"/>
  <c r="J78" i="1"/>
  <c r="J81" i="1"/>
  <c r="J74" i="1"/>
  <c r="I80" i="1"/>
  <c r="J80" i="1" s="1"/>
  <c r="J246" i="2"/>
  <c r="K246" i="2" s="1"/>
  <c r="H234" i="3"/>
  <c r="I234" i="3" s="1"/>
  <c r="I77" i="1"/>
  <c r="J77" i="1" s="1"/>
  <c r="G148" i="3"/>
  <c r="I148" i="3" s="1"/>
  <c r="H237" i="3" l="1"/>
  <c r="I237" i="3" s="1"/>
  <c r="J245" i="2"/>
  <c r="K245" i="2" s="1"/>
  <c r="H147" i="3"/>
  <c r="G147" i="3"/>
  <c r="G146" i="3" s="1"/>
  <c r="J115" i="2"/>
  <c r="I115" i="2"/>
  <c r="I114" i="2" s="1"/>
  <c r="I113" i="2" s="1"/>
  <c r="H286" i="1"/>
  <c r="H285" i="1" s="1"/>
  <c r="I286" i="1"/>
  <c r="H146" i="3" l="1"/>
  <c r="I146" i="3" s="1"/>
  <c r="I147" i="3"/>
  <c r="J114" i="2"/>
  <c r="K115" i="2"/>
  <c r="I285" i="1"/>
  <c r="J285" i="1" s="1"/>
  <c r="J286" i="1"/>
  <c r="G225" i="3"/>
  <c r="G224" i="3" s="1"/>
  <c r="G223" i="3" s="1"/>
  <c r="H225" i="3"/>
  <c r="I250" i="2"/>
  <c r="I249" i="2" s="1"/>
  <c r="I248" i="2" s="1"/>
  <c r="J250" i="2"/>
  <c r="I70" i="1"/>
  <c r="H70" i="1"/>
  <c r="H69" i="1" s="1"/>
  <c r="H224" i="3" l="1"/>
  <c r="I225" i="3"/>
  <c r="J249" i="2"/>
  <c r="K250" i="2"/>
  <c r="J113" i="2"/>
  <c r="K113" i="2" s="1"/>
  <c r="K114" i="2"/>
  <c r="J70" i="1"/>
  <c r="I69" i="1"/>
  <c r="J69" i="1" s="1"/>
  <c r="G65" i="3"/>
  <c r="G64" i="3" s="1"/>
  <c r="G63" i="3" s="1"/>
  <c r="H65" i="3"/>
  <c r="J69" i="2"/>
  <c r="K69" i="2" s="1"/>
  <c r="I69" i="2"/>
  <c r="I215" i="1"/>
  <c r="I214" i="1" s="1"/>
  <c r="H215" i="1"/>
  <c r="H214" i="1" s="1"/>
  <c r="H223" i="3" l="1"/>
  <c r="I223" i="3" s="1"/>
  <c r="I224" i="3"/>
  <c r="H64" i="3"/>
  <c r="I65" i="3"/>
  <c r="J248" i="2"/>
  <c r="K248" i="2" s="1"/>
  <c r="K249" i="2"/>
  <c r="J215" i="1"/>
  <c r="G270" i="3"/>
  <c r="G269" i="3" s="1"/>
  <c r="H270" i="3"/>
  <c r="I269" i="2"/>
  <c r="I268" i="2" s="1"/>
  <c r="J269" i="2"/>
  <c r="K269" i="2" s="1"/>
  <c r="I99" i="1"/>
  <c r="H99" i="1"/>
  <c r="H63" i="3" l="1"/>
  <c r="I63" i="3" s="1"/>
  <c r="I64" i="3"/>
  <c r="H269" i="3"/>
  <c r="I269" i="3" s="1"/>
  <c r="I270" i="3"/>
  <c r="J99" i="1"/>
  <c r="J268" i="2"/>
  <c r="K268" i="2" s="1"/>
  <c r="H277" i="3"/>
  <c r="G277" i="3"/>
  <c r="G276" i="3" s="1"/>
  <c r="J283" i="2"/>
  <c r="I283" i="2"/>
  <c r="I282" i="2" s="1"/>
  <c r="H89" i="3"/>
  <c r="G89" i="3"/>
  <c r="G88" i="3" s="1"/>
  <c r="G87" i="3" s="1"/>
  <c r="J112" i="2"/>
  <c r="I112" i="2"/>
  <c r="I111" i="2" s="1"/>
  <c r="I110" i="2" s="1"/>
  <c r="I238" i="1"/>
  <c r="H238" i="1"/>
  <c r="H237" i="1" s="1"/>
  <c r="I106" i="1"/>
  <c r="H106" i="1"/>
  <c r="H218" i="3"/>
  <c r="G218" i="3"/>
  <c r="G217" i="3" s="1"/>
  <c r="H62" i="1"/>
  <c r="H88" i="3" l="1"/>
  <c r="I89" i="3"/>
  <c r="H217" i="3"/>
  <c r="I217" i="3" s="1"/>
  <c r="I218" i="3"/>
  <c r="I277" i="3"/>
  <c r="K112" i="2"/>
  <c r="J282" i="2"/>
  <c r="K282" i="2" s="1"/>
  <c r="K283" i="2"/>
  <c r="J106" i="1"/>
  <c r="I237" i="1"/>
  <c r="J237" i="1" s="1"/>
  <c r="J238" i="1"/>
  <c r="I62" i="1"/>
  <c r="J62" i="1" s="1"/>
  <c r="H276" i="3"/>
  <c r="I276" i="3" s="1"/>
  <c r="J111" i="2"/>
  <c r="G216" i="3"/>
  <c r="H216" i="3"/>
  <c r="I216" i="3" s="1"/>
  <c r="I238" i="2"/>
  <c r="H87" i="3" l="1"/>
  <c r="I87" i="3" s="1"/>
  <c r="I88" i="3"/>
  <c r="J110" i="2"/>
  <c r="K110" i="2" s="1"/>
  <c r="K111" i="2"/>
  <c r="J238" i="2"/>
  <c r="K238" i="2" s="1"/>
  <c r="H137" i="3"/>
  <c r="G137" i="3"/>
  <c r="G136" i="3" s="1"/>
  <c r="J82" i="2"/>
  <c r="I82" i="2"/>
  <c r="I272" i="1"/>
  <c r="H272" i="1"/>
  <c r="H271" i="1" s="1"/>
  <c r="H136" i="3" l="1"/>
  <c r="I137" i="3"/>
  <c r="K82" i="2"/>
  <c r="I271" i="1"/>
  <c r="J271" i="1" s="1"/>
  <c r="J272" i="1"/>
  <c r="G135" i="3"/>
  <c r="H175" i="3"/>
  <c r="G175" i="3"/>
  <c r="G174" i="3" s="1"/>
  <c r="H294" i="3"/>
  <c r="G294" i="3"/>
  <c r="G293" i="3" s="1"/>
  <c r="G292" i="3" s="1"/>
  <c r="J327" i="2"/>
  <c r="I327" i="2"/>
  <c r="I326" i="2" s="1"/>
  <c r="I325" i="2" s="1"/>
  <c r="I330" i="2"/>
  <c r="I329" i="2" s="1"/>
  <c r="J330" i="2"/>
  <c r="I165" i="1"/>
  <c r="H165" i="1"/>
  <c r="H164" i="1" s="1"/>
  <c r="H293" i="3" l="1"/>
  <c r="I293" i="3" s="1"/>
  <c r="I294" i="3"/>
  <c r="H174" i="3"/>
  <c r="I174" i="3" s="1"/>
  <c r="I175" i="3"/>
  <c r="H135" i="3"/>
  <c r="I135" i="3" s="1"/>
  <c r="I136" i="3"/>
  <c r="J329" i="2"/>
  <c r="K330" i="2"/>
  <c r="J326" i="2"/>
  <c r="K326" i="2" s="1"/>
  <c r="K327" i="2"/>
  <c r="I164" i="1"/>
  <c r="J164" i="1" s="1"/>
  <c r="J165" i="1"/>
  <c r="I328" i="2"/>
  <c r="J325" i="2"/>
  <c r="K325" i="2" s="1"/>
  <c r="H292" i="3" l="1"/>
  <c r="I292" i="3" s="1"/>
  <c r="J328" i="2"/>
  <c r="K328" i="2" s="1"/>
  <c r="K329" i="2"/>
  <c r="I307" i="1"/>
  <c r="H307" i="1"/>
  <c r="I81" i="2"/>
  <c r="I80" i="2" s="1"/>
  <c r="H169" i="3"/>
  <c r="G169" i="3"/>
  <c r="G168" i="3" s="1"/>
  <c r="G167" i="3" s="1"/>
  <c r="J106" i="2"/>
  <c r="I106" i="2"/>
  <c r="I105" i="2" s="1"/>
  <c r="I104" i="2" s="1"/>
  <c r="I301" i="1"/>
  <c r="H301" i="1"/>
  <c r="H300" i="1" s="1"/>
  <c r="H297" i="3"/>
  <c r="G297" i="3"/>
  <c r="G296" i="3" s="1"/>
  <c r="G295" i="3" s="1"/>
  <c r="I168" i="1"/>
  <c r="H168" i="1"/>
  <c r="H167" i="1" s="1"/>
  <c r="H343" i="3"/>
  <c r="I343" i="3" s="1"/>
  <c r="G343" i="3"/>
  <c r="H17" i="3"/>
  <c r="H21" i="3"/>
  <c r="H23" i="3"/>
  <c r="H25" i="3"/>
  <c r="H29" i="3"/>
  <c r="H32" i="3"/>
  <c r="H34" i="3"/>
  <c r="H36" i="3"/>
  <c r="H40" i="3"/>
  <c r="H44" i="3"/>
  <c r="H46" i="3"/>
  <c r="H48" i="3"/>
  <c r="H51" i="3"/>
  <c r="H54" i="3"/>
  <c r="H56" i="3"/>
  <c r="H58" i="3"/>
  <c r="H61" i="3"/>
  <c r="H69" i="3"/>
  <c r="H73" i="3"/>
  <c r="H75" i="3"/>
  <c r="H77" i="3"/>
  <c r="H80" i="3"/>
  <c r="H83" i="3"/>
  <c r="H86" i="3"/>
  <c r="H92" i="3"/>
  <c r="H95" i="3"/>
  <c r="H100" i="3"/>
  <c r="H105" i="3"/>
  <c r="H107" i="3"/>
  <c r="H109" i="3"/>
  <c r="H113" i="3"/>
  <c r="H118" i="3"/>
  <c r="H122" i="3"/>
  <c r="H125" i="3"/>
  <c r="H129" i="3"/>
  <c r="H133" i="3"/>
  <c r="H140" i="3"/>
  <c r="H143" i="3"/>
  <c r="H145" i="3"/>
  <c r="H151" i="3"/>
  <c r="H154" i="3"/>
  <c r="H159" i="3"/>
  <c r="H162" i="3"/>
  <c r="H172" i="3"/>
  <c r="H179" i="3"/>
  <c r="H196" i="3"/>
  <c r="H199" i="3"/>
  <c r="H202" i="3"/>
  <c r="H206" i="3"/>
  <c r="H207" i="3"/>
  <c r="H210" i="3"/>
  <c r="H211" i="3"/>
  <c r="H214" i="3"/>
  <c r="H215" i="3"/>
  <c r="H229" i="3"/>
  <c r="H232" i="3"/>
  <c r="H242" i="3"/>
  <c r="H245" i="3"/>
  <c r="H249" i="3"/>
  <c r="H251" i="3"/>
  <c r="H253" i="3"/>
  <c r="H256" i="3"/>
  <c r="H257" i="3"/>
  <c r="H261" i="3"/>
  <c r="H263" i="3"/>
  <c r="H266" i="3"/>
  <c r="H268" i="3"/>
  <c r="H272" i="3"/>
  <c r="H275" i="3"/>
  <c r="H282" i="3"/>
  <c r="H285" i="3"/>
  <c r="H288" i="3"/>
  <c r="H291" i="3"/>
  <c r="H301" i="3"/>
  <c r="H304" i="3"/>
  <c r="H308" i="3"/>
  <c r="H310" i="3"/>
  <c r="H312" i="3"/>
  <c r="H315" i="3"/>
  <c r="H318" i="3"/>
  <c r="H320" i="3"/>
  <c r="H323" i="3"/>
  <c r="H328" i="3"/>
  <c r="H332" i="3"/>
  <c r="H336" i="3"/>
  <c r="H339" i="3"/>
  <c r="H344" i="3"/>
  <c r="H347" i="3"/>
  <c r="H351" i="3"/>
  <c r="H353" i="3"/>
  <c r="H357" i="3"/>
  <c r="H360" i="3"/>
  <c r="H368" i="3"/>
  <c r="H370" i="3"/>
  <c r="H373" i="3"/>
  <c r="H378" i="3"/>
  <c r="H382" i="3"/>
  <c r="J27" i="2"/>
  <c r="J29" i="2"/>
  <c r="J31" i="2"/>
  <c r="J34" i="2"/>
  <c r="J40" i="2"/>
  <c r="J43" i="2"/>
  <c r="J51" i="2"/>
  <c r="J54" i="2"/>
  <c r="J56" i="2"/>
  <c r="J64" i="2"/>
  <c r="J72" i="2"/>
  <c r="J75" i="2"/>
  <c r="J77" i="2"/>
  <c r="J79" i="2"/>
  <c r="J85" i="2"/>
  <c r="J88" i="2"/>
  <c r="J90" i="2"/>
  <c r="J93" i="2"/>
  <c r="J95" i="2"/>
  <c r="J97" i="2"/>
  <c r="J100" i="2"/>
  <c r="J103" i="2"/>
  <c r="J109" i="2"/>
  <c r="J118" i="2"/>
  <c r="J120" i="2"/>
  <c r="J122" i="2"/>
  <c r="J125" i="2"/>
  <c r="J127" i="2"/>
  <c r="J130" i="2"/>
  <c r="J136" i="2"/>
  <c r="J139" i="2"/>
  <c r="J143" i="2"/>
  <c r="J146" i="2"/>
  <c r="J149" i="2"/>
  <c r="J150" i="2"/>
  <c r="J153" i="2"/>
  <c r="J156" i="2"/>
  <c r="J158" i="2"/>
  <c r="J161" i="2"/>
  <c r="J164" i="2"/>
  <c r="J167" i="2"/>
  <c r="J170" i="2"/>
  <c r="J173" i="2"/>
  <c r="J176" i="2"/>
  <c r="J179" i="2"/>
  <c r="J189" i="2"/>
  <c r="J204" i="2"/>
  <c r="J212" i="2"/>
  <c r="J219" i="2"/>
  <c r="J221" i="2"/>
  <c r="J224" i="2"/>
  <c r="J227" i="2"/>
  <c r="J230" i="2"/>
  <c r="J233" i="2"/>
  <c r="J234" i="2"/>
  <c r="J237" i="2"/>
  <c r="J253" i="2"/>
  <c r="J254" i="2"/>
  <c r="J257" i="2"/>
  <c r="J258" i="2"/>
  <c r="J261" i="2"/>
  <c r="J265" i="2"/>
  <c r="J267" i="2"/>
  <c r="J271" i="2"/>
  <c r="J274" i="2"/>
  <c r="J277" i="2"/>
  <c r="J278" i="2"/>
  <c r="J281" i="2"/>
  <c r="J291" i="2"/>
  <c r="J294" i="2"/>
  <c r="J300" i="2"/>
  <c r="J303" i="2"/>
  <c r="J306" i="2"/>
  <c r="J309" i="2"/>
  <c r="J311" i="2"/>
  <c r="J313" i="2"/>
  <c r="J316" i="2"/>
  <c r="J319" i="2"/>
  <c r="J322" i="2"/>
  <c r="J324" i="2"/>
  <c r="J336" i="2"/>
  <c r="J338" i="2"/>
  <c r="J345" i="2"/>
  <c r="J352" i="2"/>
  <c r="J359" i="2"/>
  <c r="J366" i="2"/>
  <c r="J373" i="2"/>
  <c r="J378" i="2"/>
  <c r="J381" i="2"/>
  <c r="J383" i="2"/>
  <c r="J385" i="2"/>
  <c r="J389" i="2"/>
  <c r="J392" i="2"/>
  <c r="J394" i="2"/>
  <c r="J396" i="2"/>
  <c r="J399" i="2"/>
  <c r="H300" i="3" l="1"/>
  <c r="H43" i="3"/>
  <c r="H31" i="3"/>
  <c r="H381" i="3"/>
  <c r="H367" i="3"/>
  <c r="H350" i="3"/>
  <c r="H309" i="3"/>
  <c r="H252" i="3"/>
  <c r="H139" i="3"/>
  <c r="H106" i="3"/>
  <c r="H39" i="3"/>
  <c r="H38" i="3" s="1"/>
  <c r="H168" i="3"/>
  <c r="I168" i="3" s="1"/>
  <c r="I169" i="3"/>
  <c r="H369" i="3"/>
  <c r="H311" i="3"/>
  <c r="H281" i="3"/>
  <c r="H108" i="3"/>
  <c r="H331" i="3"/>
  <c r="H307" i="3"/>
  <c r="H306" i="3" s="1"/>
  <c r="H260" i="3"/>
  <c r="H231" i="3"/>
  <c r="H104" i="3"/>
  <c r="H85" i="3"/>
  <c r="H84" i="3" s="1"/>
  <c r="H47" i="3"/>
  <c r="H35" i="3"/>
  <c r="H322" i="3"/>
  <c r="H244" i="3"/>
  <c r="H195" i="3"/>
  <c r="H194" i="3" s="1"/>
  <c r="H94" i="3"/>
  <c r="H356" i="3"/>
  <c r="H284" i="3"/>
  <c r="H198" i="3"/>
  <c r="H144" i="3"/>
  <c r="H55" i="3"/>
  <c r="H45" i="3"/>
  <c r="H33" i="3"/>
  <c r="H296" i="3"/>
  <c r="I297" i="3"/>
  <c r="J226" i="2"/>
  <c r="J225" i="2" s="1"/>
  <c r="J384" i="2"/>
  <c r="J160" i="2"/>
  <c r="J124" i="2"/>
  <c r="J108" i="2"/>
  <c r="J30" i="2"/>
  <c r="J388" i="2"/>
  <c r="J236" i="2"/>
  <c r="J382" i="2"/>
  <c r="J293" i="2"/>
  <c r="J220" i="2"/>
  <c r="J135" i="2"/>
  <c r="J42" i="2"/>
  <c r="J142" i="2"/>
  <c r="J74" i="2"/>
  <c r="J105" i="2"/>
  <c r="K106" i="2"/>
  <c r="J380" i="2"/>
  <c r="J358" i="2"/>
  <c r="J260" i="2"/>
  <c r="J218" i="2"/>
  <c r="J89" i="2"/>
  <c r="J76" i="2"/>
  <c r="J26" i="2"/>
  <c r="J301" i="1"/>
  <c r="J307" i="1"/>
  <c r="I167" i="1"/>
  <c r="J167" i="1" s="1"/>
  <c r="J168" i="1"/>
  <c r="J81" i="2"/>
  <c r="K81" i="2" s="1"/>
  <c r="H167" i="3"/>
  <c r="I167" i="3" s="1"/>
  <c r="I300" i="1"/>
  <c r="J300" i="1" s="1"/>
  <c r="H366" i="3"/>
  <c r="H230" i="3"/>
  <c r="J318" i="2"/>
  <c r="J292" i="2"/>
  <c r="J187" i="2"/>
  <c r="J393" i="2"/>
  <c r="J372" i="2"/>
  <c r="J335" i="2"/>
  <c r="J232" i="2"/>
  <c r="J119" i="2"/>
  <c r="J94" i="2"/>
  <c r="J53" i="2"/>
  <c r="J41" i="2"/>
  <c r="J323" i="2"/>
  <c r="J299" i="2"/>
  <c r="J280" i="2"/>
  <c r="J223" i="2"/>
  <c r="J163" i="2"/>
  <c r="J152" i="2"/>
  <c r="J117" i="2"/>
  <c r="J398" i="2"/>
  <c r="J377" i="2"/>
  <c r="J344" i="2"/>
  <c r="J321" i="2"/>
  <c r="J312" i="2"/>
  <c r="J305" i="2"/>
  <c r="J273" i="2"/>
  <c r="J266" i="2"/>
  <c r="J252" i="2"/>
  <c r="J229" i="2"/>
  <c r="J211" i="2"/>
  <c r="J178" i="2"/>
  <c r="J169" i="2"/>
  <c r="J157" i="2"/>
  <c r="J148" i="2"/>
  <c r="J129" i="2"/>
  <c r="J99" i="2"/>
  <c r="J87" i="2"/>
  <c r="J71" i="2"/>
  <c r="J50" i="2"/>
  <c r="J33" i="2"/>
  <c r="J28" i="2"/>
  <c r="H372" i="3"/>
  <c r="H342" i="3"/>
  <c r="H314" i="3"/>
  <c r="H286" i="3"/>
  <c r="H262" i="3"/>
  <c r="H209" i="3"/>
  <c r="H201" i="3"/>
  <c r="H161" i="3"/>
  <c r="H128" i="3"/>
  <c r="H76" i="3"/>
  <c r="H50" i="3"/>
  <c r="H24" i="3"/>
  <c r="J310" i="2"/>
  <c r="J203" i="2"/>
  <c r="J175" i="2"/>
  <c r="J155" i="2"/>
  <c r="J138" i="2"/>
  <c r="J121" i="2"/>
  <c r="J107" i="2"/>
  <c r="J96" i="2"/>
  <c r="J84" i="2"/>
  <c r="J55" i="2"/>
  <c r="H359" i="3"/>
  <c r="H338" i="3"/>
  <c r="H330" i="3"/>
  <c r="H321" i="3"/>
  <c r="H280" i="3"/>
  <c r="H250" i="3"/>
  <c r="H243" i="3"/>
  <c r="H228" i="3"/>
  <c r="H158" i="3"/>
  <c r="H124" i="3"/>
  <c r="H117" i="3"/>
  <c r="H93" i="3"/>
  <c r="H82" i="3"/>
  <c r="H74" i="3"/>
  <c r="H60" i="3"/>
  <c r="H22" i="3"/>
  <c r="J395" i="2"/>
  <c r="J337" i="2"/>
  <c r="J351" i="2"/>
  <c r="J308" i="2"/>
  <c r="J264" i="2"/>
  <c r="J126" i="2"/>
  <c r="H319" i="3"/>
  <c r="H267" i="3"/>
  <c r="H255" i="3"/>
  <c r="H241" i="3"/>
  <c r="H205" i="3"/>
  <c r="H177" i="3"/>
  <c r="H153" i="3"/>
  <c r="H132" i="3"/>
  <c r="H91" i="3"/>
  <c r="H72" i="3"/>
  <c r="H30" i="3"/>
  <c r="H20" i="3"/>
  <c r="J387" i="2"/>
  <c r="J357" i="2"/>
  <c r="J302" i="2"/>
  <c r="J276" i="2"/>
  <c r="J256" i="2"/>
  <c r="J290" i="2"/>
  <c r="J166" i="2"/>
  <c r="J145" i="2"/>
  <c r="J102" i="2"/>
  <c r="J391" i="2"/>
  <c r="J365" i="2"/>
  <c r="J315" i="2"/>
  <c r="J172" i="2"/>
  <c r="J78" i="2"/>
  <c r="J63" i="2"/>
  <c r="J39" i="2"/>
  <c r="H377" i="3"/>
  <c r="H352" i="3"/>
  <c r="H346" i="3"/>
  <c r="H335" i="3"/>
  <c r="H327" i="3"/>
  <c r="H317" i="3"/>
  <c r="H303" i="3"/>
  <c r="H290" i="3"/>
  <c r="H283" i="3"/>
  <c r="H274" i="3"/>
  <c r="H265" i="3"/>
  <c r="H248" i="3"/>
  <c r="H213" i="3"/>
  <c r="H197" i="3"/>
  <c r="H171" i="3"/>
  <c r="H150" i="3"/>
  <c r="H142" i="3"/>
  <c r="H121" i="3"/>
  <c r="H112" i="3"/>
  <c r="H99" i="3"/>
  <c r="H79" i="3"/>
  <c r="H68" i="3"/>
  <c r="H57" i="3"/>
  <c r="H53" i="3"/>
  <c r="H28" i="3"/>
  <c r="H16" i="3"/>
  <c r="H287" i="3"/>
  <c r="H103" i="3"/>
  <c r="H355" i="3" l="1"/>
  <c r="H259" i="3"/>
  <c r="H131" i="3"/>
  <c r="H380" i="3"/>
  <c r="H295" i="3"/>
  <c r="I295" i="3" s="1"/>
  <c r="I296" i="3"/>
  <c r="H299" i="3"/>
  <c r="H120" i="3"/>
  <c r="H273" i="3"/>
  <c r="H42" i="3"/>
  <c r="H138" i="3"/>
  <c r="H329" i="3"/>
  <c r="J104" i="2"/>
  <c r="K104" i="2" s="1"/>
  <c r="K105" i="2"/>
  <c r="J25" i="2"/>
  <c r="J379" i="2"/>
  <c r="J141" i="2"/>
  <c r="J217" i="2"/>
  <c r="J62" i="2"/>
  <c r="J134" i="2"/>
  <c r="J159" i="2"/>
  <c r="J355" i="2"/>
  <c r="J279" i="2"/>
  <c r="J235" i="2"/>
  <c r="J80" i="2"/>
  <c r="K80" i="2" s="1"/>
  <c r="H19" i="3"/>
  <c r="H247" i="3"/>
  <c r="J116" i="2"/>
  <c r="H130" i="3"/>
  <c r="J356" i="2"/>
  <c r="H141" i="3"/>
  <c r="H67" i="3"/>
  <c r="H98" i="3"/>
  <c r="H170" i="3"/>
  <c r="H212" i="3"/>
  <c r="H302" i="3"/>
  <c r="H326" i="3"/>
  <c r="J289" i="2"/>
  <c r="H90" i="3"/>
  <c r="H111" i="3"/>
  <c r="J354" i="2"/>
  <c r="H316" i="3"/>
  <c r="H345" i="3"/>
  <c r="J73" i="2"/>
  <c r="J171" i="2"/>
  <c r="J165" i="2"/>
  <c r="J301" i="2"/>
  <c r="H152" i="3"/>
  <c r="H204" i="3"/>
  <c r="H102" i="3"/>
  <c r="H376" i="3"/>
  <c r="J314" i="2"/>
  <c r="J390" i="2"/>
  <c r="H15" i="3"/>
  <c r="H149" i="3"/>
  <c r="H349" i="3"/>
  <c r="J38" i="2"/>
  <c r="J101" i="2"/>
  <c r="J255" i="2"/>
  <c r="H71" i="3"/>
  <c r="H27" i="3"/>
  <c r="H52" i="3"/>
  <c r="H78" i="3"/>
  <c r="H289" i="3"/>
  <c r="H334" i="3"/>
  <c r="J364" i="2"/>
  <c r="J144" i="2"/>
  <c r="J275" i="2"/>
  <c r="H176" i="3"/>
  <c r="H240" i="3"/>
  <c r="H157" i="3"/>
  <c r="H358" i="3"/>
  <c r="H49" i="3"/>
  <c r="J32" i="2"/>
  <c r="J128" i="2"/>
  <c r="J168" i="2"/>
  <c r="J210" i="2"/>
  <c r="J397" i="2"/>
  <c r="J151" i="2"/>
  <c r="J259" i="2"/>
  <c r="J298" i="2"/>
  <c r="J231" i="2"/>
  <c r="J307" i="2"/>
  <c r="H116" i="3"/>
  <c r="J83" i="2"/>
  <c r="J202" i="2"/>
  <c r="H127" i="3"/>
  <c r="H160" i="3"/>
  <c r="H200" i="3"/>
  <c r="J49" i="2"/>
  <c r="J70" i="2"/>
  <c r="J98" i="2"/>
  <c r="J177" i="2"/>
  <c r="J304" i="2"/>
  <c r="J320" i="2"/>
  <c r="J376" i="2"/>
  <c r="J222" i="2"/>
  <c r="J123" i="2"/>
  <c r="H337" i="3"/>
  <c r="J251" i="2"/>
  <c r="J272" i="2"/>
  <c r="J343" i="2"/>
  <c r="J162" i="2"/>
  <c r="J334" i="2"/>
  <c r="J317" i="2"/>
  <c r="H254" i="3"/>
  <c r="J350" i="2"/>
  <c r="H59" i="3"/>
  <c r="H81" i="3"/>
  <c r="H123" i="3"/>
  <c r="H227" i="3"/>
  <c r="H379" i="3"/>
  <c r="J137" i="2"/>
  <c r="J154" i="2"/>
  <c r="J174" i="2"/>
  <c r="H208" i="3"/>
  <c r="H313" i="3"/>
  <c r="H341" i="3"/>
  <c r="H371" i="3"/>
  <c r="J86" i="2"/>
  <c r="J147" i="2"/>
  <c r="J228" i="2"/>
  <c r="J371" i="2"/>
  <c r="J186" i="2"/>
  <c r="H37" i="3"/>
  <c r="H365" i="3" l="1"/>
  <c r="H186" i="3"/>
  <c r="H279" i="3"/>
  <c r="H18" i="3"/>
  <c r="H173" i="3"/>
  <c r="H26" i="3"/>
  <c r="H246" i="3"/>
  <c r="J183" i="2"/>
  <c r="J140" i="2"/>
  <c r="J297" i="2"/>
  <c r="H203" i="3"/>
  <c r="H226" i="3"/>
  <c r="H134" i="3"/>
  <c r="H70" i="3"/>
  <c r="H364" i="3"/>
  <c r="J370" i="2"/>
  <c r="J369" i="2"/>
  <c r="J333" i="2"/>
  <c r="H126" i="3"/>
  <c r="J209" i="2"/>
  <c r="J61" i="2"/>
  <c r="H325" i="3"/>
  <c r="H340" i="3"/>
  <c r="J341" i="2"/>
  <c r="J342" i="2"/>
  <c r="H115" i="3"/>
  <c r="H14" i="3"/>
  <c r="J353" i="2"/>
  <c r="H354" i="3"/>
  <c r="H97" i="3"/>
  <c r="H41" i="3"/>
  <c r="J362" i="2"/>
  <c r="J363" i="2"/>
  <c r="H375" i="3"/>
  <c r="H110" i="3"/>
  <c r="J24" i="2"/>
  <c r="H298" i="3"/>
  <c r="J348" i="2"/>
  <c r="J349" i="2"/>
  <c r="H62" i="3"/>
  <c r="H119" i="3"/>
  <c r="J375" i="2"/>
  <c r="H156" i="3"/>
  <c r="J37" i="2"/>
  <c r="H305" i="3"/>
  <c r="J386" i="2"/>
  <c r="J288" i="2"/>
  <c r="H66" i="3"/>
  <c r="H348" i="3" l="1"/>
  <c r="H101" i="3"/>
  <c r="H333" i="3"/>
  <c r="H163" i="3"/>
  <c r="J287" i="2"/>
  <c r="J23" i="2"/>
  <c r="J60" i="2"/>
  <c r="J36" i="2"/>
  <c r="J347" i="2"/>
  <c r="H374" i="3"/>
  <c r="H13" i="3"/>
  <c r="H96" i="3"/>
  <c r="J340" i="2"/>
  <c r="H114" i="3"/>
  <c r="J208" i="2"/>
  <c r="J374" i="2"/>
  <c r="H155" i="3"/>
  <c r="J296" i="2"/>
  <c r="J332" i="2"/>
  <c r="J368" i="2"/>
  <c r="J361" i="2"/>
  <c r="H278" i="3"/>
  <c r="H324" i="3" l="1"/>
  <c r="J295" i="2"/>
  <c r="J346" i="2"/>
  <c r="J35" i="2"/>
  <c r="J367" i="2"/>
  <c r="J207" i="2"/>
  <c r="J22" i="2"/>
  <c r="J59" i="2"/>
  <c r="J286" i="2"/>
  <c r="J331" i="2"/>
  <c r="J360" i="2"/>
  <c r="J339" i="2"/>
  <c r="J21" i="2" l="1"/>
  <c r="J206" i="2"/>
  <c r="J285" i="2"/>
  <c r="J284" i="2" l="1"/>
  <c r="J20" i="2"/>
  <c r="I117" i="1" l="1"/>
  <c r="I26" i="1"/>
  <c r="I31" i="1"/>
  <c r="I36" i="1"/>
  <c r="I41" i="1"/>
  <c r="I44" i="1"/>
  <c r="I47" i="1"/>
  <c r="I51" i="1"/>
  <c r="I55" i="1"/>
  <c r="I59" i="1"/>
  <c r="I85" i="1"/>
  <c r="I90" i="1"/>
  <c r="I92" i="1"/>
  <c r="I95" i="1"/>
  <c r="I97" i="1"/>
  <c r="I101" i="1"/>
  <c r="I104" i="1"/>
  <c r="I111" i="1"/>
  <c r="I119" i="1"/>
  <c r="I121" i="1"/>
  <c r="I125" i="1"/>
  <c r="I130" i="1"/>
  <c r="I134" i="1"/>
  <c r="I140" i="1"/>
  <c r="I145" i="1"/>
  <c r="I148" i="1"/>
  <c r="I153" i="1"/>
  <c r="I155" i="1"/>
  <c r="I156" i="1"/>
  <c r="I159" i="1"/>
  <c r="I162" i="1"/>
  <c r="I172" i="1"/>
  <c r="I175" i="1"/>
  <c r="I179" i="1"/>
  <c r="I181" i="1"/>
  <c r="I183" i="1"/>
  <c r="I186" i="1"/>
  <c r="I189" i="1"/>
  <c r="I191" i="1"/>
  <c r="I194" i="1"/>
  <c r="I200" i="1"/>
  <c r="I203" i="1"/>
  <c r="I205" i="1"/>
  <c r="I207" i="1"/>
  <c r="I211" i="1"/>
  <c r="I219" i="1"/>
  <c r="I221" i="1"/>
  <c r="I223" i="1"/>
  <c r="I226" i="1"/>
  <c r="I229" i="1"/>
  <c r="I232" i="1"/>
  <c r="I235" i="1"/>
  <c r="I243" i="1"/>
  <c r="I248" i="1"/>
  <c r="I250" i="1"/>
  <c r="I252" i="1"/>
  <c r="I257" i="1"/>
  <c r="I260" i="1"/>
  <c r="I264" i="1"/>
  <c r="I268" i="1"/>
  <c r="I267" i="1" s="1"/>
  <c r="I275" i="1"/>
  <c r="I278" i="1"/>
  <c r="I280" i="1"/>
  <c r="I283" i="1"/>
  <c r="I291" i="1"/>
  <c r="I294" i="1"/>
  <c r="I304" i="1"/>
  <c r="I310" i="1"/>
  <c r="I328" i="1"/>
  <c r="I332" i="1"/>
  <c r="I334" i="1"/>
  <c r="I336" i="1"/>
  <c r="I341" i="1"/>
  <c r="I345" i="1"/>
  <c r="I349" i="1"/>
  <c r="I352" i="1"/>
  <c r="I356" i="1"/>
  <c r="I361" i="1"/>
  <c r="I363" i="1"/>
  <c r="I367" i="1"/>
  <c r="I369" i="1"/>
  <c r="I370" i="1"/>
  <c r="I378" i="1"/>
  <c r="I380" i="1"/>
  <c r="I383" i="1"/>
  <c r="I389" i="1"/>
  <c r="I393" i="1"/>
  <c r="I395" i="1"/>
  <c r="I397" i="1"/>
  <c r="I403" i="1"/>
  <c r="I406" i="1"/>
  <c r="I408" i="1"/>
  <c r="I410" i="1"/>
  <c r="I413" i="1"/>
  <c r="I242" i="1" l="1"/>
  <c r="I158" i="1"/>
  <c r="I147" i="1"/>
  <c r="I110" i="1"/>
  <c r="I84" i="1"/>
  <c r="I83" i="1" s="1"/>
  <c r="I351" i="1"/>
  <c r="I340" i="1"/>
  <c r="I327" i="1"/>
  <c r="I303" i="1"/>
  <c r="I210" i="1"/>
  <c r="I199" i="1"/>
  <c r="I174" i="1"/>
  <c r="I144" i="1"/>
  <c r="I124" i="1"/>
  <c r="I123" i="1" s="1"/>
  <c r="I103" i="1"/>
  <c r="I58" i="1"/>
  <c r="I43" i="1"/>
  <c r="I25" i="1"/>
  <c r="I129" i="1"/>
  <c r="I128" i="1" s="1"/>
  <c r="I46" i="1"/>
  <c r="I30" i="1"/>
  <c r="I412" i="1"/>
  <c r="I388" i="1"/>
  <c r="I348" i="1"/>
  <c r="I293" i="1"/>
  <c r="I231" i="1"/>
  <c r="I193" i="1"/>
  <c r="I171" i="1"/>
  <c r="I139" i="1"/>
  <c r="I138" i="1" s="1"/>
  <c r="I54" i="1"/>
  <c r="I40" i="1"/>
  <c r="I282" i="1"/>
  <c r="I382" i="1"/>
  <c r="I309" i="1"/>
  <c r="I306" i="1" s="1"/>
  <c r="I274" i="1"/>
  <c r="I259" i="1"/>
  <c r="I228" i="1"/>
  <c r="I161" i="1"/>
  <c r="I152" i="1"/>
  <c r="I50" i="1"/>
  <c r="I35" i="1"/>
  <c r="I94" i="1"/>
  <c r="I234" i="1"/>
  <c r="J68" i="2"/>
  <c r="I377" i="1"/>
  <c r="I355" i="1"/>
  <c r="I344" i="1"/>
  <c r="I343" i="1" s="1"/>
  <c r="J58" i="2"/>
  <c r="J270" i="2"/>
  <c r="H271" i="3"/>
  <c r="I402" i="1"/>
  <c r="J92" i="2"/>
  <c r="I277" i="1"/>
  <c r="I185" i="1"/>
  <c r="I73" i="1"/>
  <c r="I218" i="1"/>
  <c r="I405" i="1"/>
  <c r="I392" i="1"/>
  <c r="I360" i="1"/>
  <c r="I331" i="1"/>
  <c r="I290" i="1"/>
  <c r="I263" i="1"/>
  <c r="I255" i="1"/>
  <c r="I247" i="1"/>
  <c r="I225" i="1"/>
  <c r="I202" i="1"/>
  <c r="I188" i="1"/>
  <c r="I178" i="1"/>
  <c r="I133" i="1"/>
  <c r="I116" i="1"/>
  <c r="I89" i="1"/>
  <c r="I29" i="1"/>
  <c r="J57" i="2" l="1"/>
  <c r="J91" i="2"/>
  <c r="J67" i="2"/>
  <c r="J263" i="2"/>
  <c r="I296" i="1"/>
  <c r="I198" i="1"/>
  <c r="I151" i="1"/>
  <c r="I143" i="1"/>
  <c r="I142" i="1" s="1"/>
  <c r="I49" i="1"/>
  <c r="I246" i="1"/>
  <c r="I376" i="1"/>
  <c r="I365" i="1"/>
  <c r="I359" i="1" s="1"/>
  <c r="I387" i="1"/>
  <c r="I339" i="1"/>
  <c r="I34" i="1"/>
  <c r="I241" i="1"/>
  <c r="I39" i="1"/>
  <c r="I170" i="1"/>
  <c r="I391" i="1"/>
  <c r="I72" i="1"/>
  <c r="I270" i="1"/>
  <c r="I28" i="1"/>
  <c r="I209" i="1"/>
  <c r="I24" i="1"/>
  <c r="I109" i="1"/>
  <c r="I217" i="1"/>
  <c r="H264" i="3"/>
  <c r="I177" i="1"/>
  <c r="I354" i="1"/>
  <c r="I401" i="1"/>
  <c r="I330" i="1"/>
  <c r="I289" i="1"/>
  <c r="I266" i="1"/>
  <c r="I262" i="1"/>
  <c r="I213" i="1"/>
  <c r="I137" i="1"/>
  <c r="I132" i="1"/>
  <c r="I115" i="1"/>
  <c r="I88" i="1"/>
  <c r="H258" i="3" l="1"/>
  <c r="J216" i="2"/>
  <c r="J66" i="2"/>
  <c r="J52" i="2"/>
  <c r="I400" i="1"/>
  <c r="I375" i="1"/>
  <c r="I108" i="1"/>
  <c r="I386" i="1"/>
  <c r="I23" i="1"/>
  <c r="I33" i="1"/>
  <c r="I150" i="1"/>
  <c r="I136" i="1" s="1"/>
  <c r="I127" i="1"/>
  <c r="I240" i="1"/>
  <c r="I245" i="1"/>
  <c r="I347" i="1"/>
  <c r="I254" i="1"/>
  <c r="I318" i="1"/>
  <c r="I197" i="1"/>
  <c r="I114" i="1"/>
  <c r="I38" i="1"/>
  <c r="H185" i="3" l="1"/>
  <c r="J65" i="2"/>
  <c r="J48" i="2"/>
  <c r="J215" i="2"/>
  <c r="I288" i="1"/>
  <c r="I385" i="1"/>
  <c r="I399" i="1"/>
  <c r="I338" i="1"/>
  <c r="I113" i="1"/>
  <c r="I22" i="1"/>
  <c r="H383" i="3" l="1"/>
  <c r="J47" i="2"/>
  <c r="J214" i="2"/>
  <c r="I196" i="1"/>
  <c r="J213" i="2" l="1"/>
  <c r="J46" i="2"/>
  <c r="I415" i="1"/>
  <c r="J205" i="2" l="1"/>
  <c r="J45" i="2"/>
  <c r="I204" i="2"/>
  <c r="K204" i="2" s="1"/>
  <c r="G229" i="3"/>
  <c r="I229" i="3" s="1"/>
  <c r="H328" i="1"/>
  <c r="J328" i="1" s="1"/>
  <c r="J44" i="2" l="1"/>
  <c r="H327" i="1"/>
  <c r="J327" i="1" s="1"/>
  <c r="G228" i="3"/>
  <c r="I228" i="3" s="1"/>
  <c r="I203" i="2"/>
  <c r="K203" i="2" s="1"/>
  <c r="I149" i="2"/>
  <c r="K149" i="2" s="1"/>
  <c r="I146" i="2"/>
  <c r="K146" i="2" s="1"/>
  <c r="H356" i="1"/>
  <c r="J356" i="1" s="1"/>
  <c r="J400" i="2" l="1"/>
  <c r="H355" i="1"/>
  <c r="J355" i="1" s="1"/>
  <c r="I202" i="2"/>
  <c r="K202" i="2" s="1"/>
  <c r="G227" i="3"/>
  <c r="I227" i="3" s="1"/>
  <c r="G357" i="3"/>
  <c r="I357" i="3" s="1"/>
  <c r="G360" i="3"/>
  <c r="I360" i="3" s="1"/>
  <c r="G344" i="3"/>
  <c r="I344" i="3" s="1"/>
  <c r="I143" i="2"/>
  <c r="K143" i="2" s="1"/>
  <c r="H370" i="1"/>
  <c r="J370" i="1" s="1"/>
  <c r="H369" i="1"/>
  <c r="J369" i="1" s="1"/>
  <c r="H354" i="1" l="1"/>
  <c r="J354" i="1" s="1"/>
  <c r="I142" i="2"/>
  <c r="K142" i="2" s="1"/>
  <c r="G356" i="3"/>
  <c r="I356" i="3" s="1"/>
  <c r="G359" i="3"/>
  <c r="I359" i="3" s="1"/>
  <c r="G342" i="3"/>
  <c r="I342" i="3" s="1"/>
  <c r="G355" i="3" l="1"/>
  <c r="I355" i="3" s="1"/>
  <c r="I141" i="2"/>
  <c r="K141" i="2" s="1"/>
  <c r="G341" i="3"/>
  <c r="I341" i="3" s="1"/>
  <c r="G358" i="3"/>
  <c r="I358" i="3" s="1"/>
  <c r="G179" i="3"/>
  <c r="I179" i="3" s="1"/>
  <c r="I189" i="2"/>
  <c r="K189" i="2" s="1"/>
  <c r="G340" i="3" l="1"/>
  <c r="I340" i="3" s="1"/>
  <c r="G177" i="3"/>
  <c r="I177" i="3" s="1"/>
  <c r="I187" i="2"/>
  <c r="K187" i="2" s="1"/>
  <c r="H310" i="1"/>
  <c r="J310" i="1" s="1"/>
  <c r="H309" i="1" l="1"/>
  <c r="J309" i="1" s="1"/>
  <c r="I186" i="2"/>
  <c r="K186" i="2" s="1"/>
  <c r="G40" i="3"/>
  <c r="I40" i="3" s="1"/>
  <c r="G172" i="3"/>
  <c r="I172" i="3" s="1"/>
  <c r="I100" i="2"/>
  <c r="K100" i="2" s="1"/>
  <c r="I103" i="2"/>
  <c r="K103" i="2" s="1"/>
  <c r="I72" i="2"/>
  <c r="K72" i="2" s="1"/>
  <c r="H211" i="1"/>
  <c r="J211" i="1" s="1"/>
  <c r="J319" i="1" l="1"/>
  <c r="I183" i="2"/>
  <c r="K183" i="2" s="1"/>
  <c r="H306" i="1"/>
  <c r="J306" i="1" s="1"/>
  <c r="I102" i="2"/>
  <c r="K102" i="2" s="1"/>
  <c r="G171" i="3"/>
  <c r="I171" i="3" s="1"/>
  <c r="I99" i="2"/>
  <c r="K99" i="2" s="1"/>
  <c r="G39" i="3"/>
  <c r="I39" i="3" s="1"/>
  <c r="H210" i="1"/>
  <c r="J210" i="1" s="1"/>
  <c r="I71" i="2"/>
  <c r="K71" i="2" s="1"/>
  <c r="H304" i="1"/>
  <c r="J304" i="1" s="1"/>
  <c r="H303" i="1" l="1"/>
  <c r="H296" i="1" s="1"/>
  <c r="I70" i="2"/>
  <c r="K70" i="2" s="1"/>
  <c r="G38" i="3"/>
  <c r="I38" i="3" s="1"/>
  <c r="G170" i="3"/>
  <c r="I170" i="3" s="1"/>
  <c r="H209" i="1"/>
  <c r="J209" i="1" s="1"/>
  <c r="I98" i="2"/>
  <c r="K98" i="2" s="1"/>
  <c r="I101" i="2"/>
  <c r="K101" i="2" s="1"/>
  <c r="J296" i="1" l="1"/>
  <c r="J303" i="1"/>
  <c r="G37" i="3"/>
  <c r="I37" i="3" s="1"/>
  <c r="I336" i="2" l="1"/>
  <c r="K336" i="2" s="1"/>
  <c r="I338" i="2"/>
  <c r="K338" i="2" s="1"/>
  <c r="G272" i="3"/>
  <c r="I272" i="3" s="1"/>
  <c r="I271" i="2"/>
  <c r="K271" i="2" s="1"/>
  <c r="H101" i="1"/>
  <c r="J101" i="1" s="1"/>
  <c r="I270" i="2" l="1"/>
  <c r="K270" i="2" s="1"/>
  <c r="G271" i="3"/>
  <c r="I271" i="3" s="1"/>
  <c r="G95" i="3"/>
  <c r="I95" i="3" s="1"/>
  <c r="I224" i="2"/>
  <c r="K224" i="2" s="1"/>
  <c r="H26" i="1"/>
  <c r="J26" i="1" s="1"/>
  <c r="H25" i="1" l="1"/>
  <c r="J25" i="1" s="1"/>
  <c r="I223" i="2"/>
  <c r="K223" i="2" s="1"/>
  <c r="G94" i="3"/>
  <c r="I94" i="3" s="1"/>
  <c r="G118" i="3"/>
  <c r="I118" i="3" s="1"/>
  <c r="I274" i="2"/>
  <c r="K274" i="2" s="1"/>
  <c r="G93" i="3" l="1"/>
  <c r="I93" i="3" s="1"/>
  <c r="I222" i="2"/>
  <c r="K222" i="2" s="1"/>
  <c r="H24" i="1"/>
  <c r="J24" i="1" s="1"/>
  <c r="G117" i="3"/>
  <c r="I117" i="3" s="1"/>
  <c r="H36" i="1"/>
  <c r="J36" i="1" s="1"/>
  <c r="H41" i="1"/>
  <c r="J41" i="1" s="1"/>
  <c r="H40" i="1" l="1"/>
  <c r="J40" i="1" s="1"/>
  <c r="H35" i="1"/>
  <c r="J35" i="1" s="1"/>
  <c r="G116" i="3"/>
  <c r="I116" i="3" s="1"/>
  <c r="I34" i="2"/>
  <c r="K34" i="2" s="1"/>
  <c r="H34" i="1" l="1"/>
  <c r="J34" i="1" s="1"/>
  <c r="I33" i="2"/>
  <c r="K33" i="2" s="1"/>
  <c r="G115" i="3"/>
  <c r="I115" i="3" s="1"/>
  <c r="G69" i="3"/>
  <c r="I69" i="3" s="1"/>
  <c r="H125" i="1"/>
  <c r="J125" i="1" s="1"/>
  <c r="G315" i="3"/>
  <c r="I315" i="3" s="1"/>
  <c r="I324" i="2"/>
  <c r="K324" i="2" s="1"/>
  <c r="H186" i="1"/>
  <c r="J186" i="1" s="1"/>
  <c r="G162" i="3"/>
  <c r="I162" i="3" s="1"/>
  <c r="I109" i="2"/>
  <c r="K109" i="2" s="1"/>
  <c r="H294" i="1"/>
  <c r="J294" i="1" s="1"/>
  <c r="G133" i="3"/>
  <c r="I133" i="3" s="1"/>
  <c r="I161" i="2"/>
  <c r="K161" i="2" s="1"/>
  <c r="H268" i="1"/>
  <c r="G100" i="3"/>
  <c r="I100" i="3" s="1"/>
  <c r="I136" i="2"/>
  <c r="K136" i="2" s="1"/>
  <c r="H243" i="1"/>
  <c r="J243" i="1" s="1"/>
  <c r="G77" i="3"/>
  <c r="I77" i="3" s="1"/>
  <c r="I122" i="2"/>
  <c r="K122" i="2" s="1"/>
  <c r="H223" i="1"/>
  <c r="J223" i="1" s="1"/>
  <c r="J268" i="1" l="1"/>
  <c r="H267" i="1"/>
  <c r="H242" i="1"/>
  <c r="J242" i="1" s="1"/>
  <c r="H33" i="1"/>
  <c r="J33" i="1" s="1"/>
  <c r="I108" i="2"/>
  <c r="K108" i="2" s="1"/>
  <c r="G161" i="3"/>
  <c r="I161" i="3" s="1"/>
  <c r="I135" i="2"/>
  <c r="K135" i="2" s="1"/>
  <c r="G132" i="3"/>
  <c r="I132" i="3" s="1"/>
  <c r="H185" i="1"/>
  <c r="J185" i="1" s="1"/>
  <c r="G68" i="3"/>
  <c r="I68" i="3" s="1"/>
  <c r="G76" i="3"/>
  <c r="I76" i="3" s="1"/>
  <c r="G314" i="3"/>
  <c r="I314" i="3" s="1"/>
  <c r="I160" i="2"/>
  <c r="K160" i="2" s="1"/>
  <c r="H124" i="1"/>
  <c r="J124" i="1" s="1"/>
  <c r="I121" i="2"/>
  <c r="K121" i="2" s="1"/>
  <c r="G99" i="3"/>
  <c r="I99" i="3" s="1"/>
  <c r="H293" i="1"/>
  <c r="J293" i="1" s="1"/>
  <c r="I323" i="2"/>
  <c r="K323" i="2" s="1"/>
  <c r="I32" i="2"/>
  <c r="K32" i="2" s="1"/>
  <c r="J267" i="1"/>
  <c r="G131" i="3" l="1"/>
  <c r="I131" i="3" s="1"/>
  <c r="I159" i="2"/>
  <c r="K159" i="2" s="1"/>
  <c r="H241" i="1"/>
  <c r="J241" i="1" s="1"/>
  <c r="H266" i="1"/>
  <c r="J266" i="1" s="1"/>
  <c r="G313" i="3"/>
  <c r="I313" i="3" s="1"/>
  <c r="G160" i="3"/>
  <c r="I160" i="3" s="1"/>
  <c r="G67" i="3"/>
  <c r="I67" i="3" s="1"/>
  <c r="G98" i="3"/>
  <c r="I98" i="3" s="1"/>
  <c r="H123" i="1"/>
  <c r="J123" i="1" s="1"/>
  <c r="I134" i="2"/>
  <c r="K134" i="2" s="1"/>
  <c r="I107" i="2"/>
  <c r="K107" i="2" s="1"/>
  <c r="I373" i="2"/>
  <c r="K373" i="2" s="1"/>
  <c r="G332" i="3"/>
  <c r="I332" i="3" s="1"/>
  <c r="H345" i="1"/>
  <c r="J345" i="1" s="1"/>
  <c r="H240" i="1" l="1"/>
  <c r="J240" i="1" s="1"/>
  <c r="G97" i="3"/>
  <c r="I97" i="3" s="1"/>
  <c r="G331" i="3"/>
  <c r="I331" i="3" s="1"/>
  <c r="I372" i="2"/>
  <c r="K372" i="2" s="1"/>
  <c r="G66" i="3"/>
  <c r="I66" i="3" s="1"/>
  <c r="H344" i="1"/>
  <c r="H23" i="1"/>
  <c r="J23" i="1" s="1"/>
  <c r="J344" i="1" l="1"/>
  <c r="H343" i="1"/>
  <c r="G330" i="3"/>
  <c r="I330" i="3" s="1"/>
  <c r="I371" i="2"/>
  <c r="K371" i="2" s="1"/>
  <c r="I93" i="2"/>
  <c r="K93" i="2" s="1"/>
  <c r="G329" i="3" l="1"/>
  <c r="I329" i="3" s="1"/>
  <c r="I370" i="2"/>
  <c r="K370" i="2" s="1"/>
  <c r="I369" i="2"/>
  <c r="K369" i="2" s="1"/>
  <c r="G253" i="3"/>
  <c r="I253" i="3" s="1"/>
  <c r="G251" i="3"/>
  <c r="I251" i="3" s="1"/>
  <c r="G249" i="3"/>
  <c r="I249" i="3" s="1"/>
  <c r="H332" i="1"/>
  <c r="J332" i="1" s="1"/>
  <c r="G92" i="3"/>
  <c r="I92" i="3" s="1"/>
  <c r="I366" i="2"/>
  <c r="K366" i="2" s="1"/>
  <c r="H235" i="1"/>
  <c r="J235" i="1" s="1"/>
  <c r="I92" i="2" l="1"/>
  <c r="K92" i="2" s="1"/>
  <c r="G248" i="3"/>
  <c r="I248" i="3" s="1"/>
  <c r="H234" i="1"/>
  <c r="J234" i="1" s="1"/>
  <c r="I365" i="2"/>
  <c r="K365" i="2" s="1"/>
  <c r="G250" i="3"/>
  <c r="I250" i="3" s="1"/>
  <c r="G252" i="3"/>
  <c r="I252" i="3" s="1"/>
  <c r="G91" i="3"/>
  <c r="I91" i="3" s="1"/>
  <c r="G247" i="3" l="1"/>
  <c r="I247" i="3" s="1"/>
  <c r="I364" i="2"/>
  <c r="K364" i="2" s="1"/>
  <c r="I368" i="2"/>
  <c r="K368" i="2" s="1"/>
  <c r="G90" i="3"/>
  <c r="I90" i="3" s="1"/>
  <c r="I367" i="2" l="1"/>
  <c r="K367" i="2" s="1"/>
  <c r="G304" i="3"/>
  <c r="I304" i="3" s="1"/>
  <c r="G288" i="3"/>
  <c r="I288" i="3" s="1"/>
  <c r="I316" i="2"/>
  <c r="K316" i="2" s="1"/>
  <c r="I319" i="2"/>
  <c r="K319" i="2" s="1"/>
  <c r="H175" i="1"/>
  <c r="J175" i="1" s="1"/>
  <c r="H156" i="1"/>
  <c r="J156" i="1" s="1"/>
  <c r="H155" i="1"/>
  <c r="J155" i="1" s="1"/>
  <c r="I318" i="2" l="1"/>
  <c r="K318" i="2" s="1"/>
  <c r="I315" i="2"/>
  <c r="K315" i="2" s="1"/>
  <c r="G286" i="3"/>
  <c r="I286" i="3" s="1"/>
  <c r="H174" i="1"/>
  <c r="J174" i="1" s="1"/>
  <c r="G303" i="3"/>
  <c r="I303" i="3" s="1"/>
  <c r="G287" i="3"/>
  <c r="I287" i="3" s="1"/>
  <c r="G339" i="3"/>
  <c r="I339" i="3" s="1"/>
  <c r="I359" i="2"/>
  <c r="K359" i="2" s="1"/>
  <c r="G338" i="3" l="1"/>
  <c r="I338" i="3" s="1"/>
  <c r="I314" i="2"/>
  <c r="K314" i="2" s="1"/>
  <c r="G302" i="3"/>
  <c r="I302" i="3" s="1"/>
  <c r="I317" i="2"/>
  <c r="K317" i="2" s="1"/>
  <c r="G323" i="3"/>
  <c r="I323" i="3" s="1"/>
  <c r="H194" i="1"/>
  <c r="J194" i="1" s="1"/>
  <c r="I363" i="2"/>
  <c r="K363" i="2" s="1"/>
  <c r="H193" i="1" l="1"/>
  <c r="J193" i="1" s="1"/>
  <c r="G322" i="3"/>
  <c r="I322" i="3" s="1"/>
  <c r="G337" i="3"/>
  <c r="I337" i="3" s="1"/>
  <c r="I212" i="2"/>
  <c r="K212" i="2" s="1"/>
  <c r="I358" i="2"/>
  <c r="K358" i="2" s="1"/>
  <c r="I211" i="2" l="1"/>
  <c r="K211" i="2" s="1"/>
  <c r="G321" i="3"/>
  <c r="I321" i="3" s="1"/>
  <c r="I362" i="2"/>
  <c r="K362" i="2" s="1"/>
  <c r="I357" i="2"/>
  <c r="K357" i="2" s="1"/>
  <c r="G154" i="3"/>
  <c r="I154" i="3" s="1"/>
  <c r="H352" i="1"/>
  <c r="J352" i="1" s="1"/>
  <c r="I355" i="2" l="1"/>
  <c r="K355" i="2" s="1"/>
  <c r="I356" i="2"/>
  <c r="K356" i="2" s="1"/>
  <c r="H351" i="1"/>
  <c r="J351" i="1" s="1"/>
  <c r="I361" i="2"/>
  <c r="K361" i="2" s="1"/>
  <c r="I210" i="2"/>
  <c r="K210" i="2" s="1"/>
  <c r="I354" i="2" l="1"/>
  <c r="K354" i="2" s="1"/>
  <c r="I209" i="2"/>
  <c r="K209" i="2" s="1"/>
  <c r="I360" i="2"/>
  <c r="K360" i="2" s="1"/>
  <c r="I139" i="2"/>
  <c r="K139" i="2" s="1"/>
  <c r="I353" i="2" l="1"/>
  <c r="K353" i="2" s="1"/>
  <c r="I138" i="2"/>
  <c r="K138" i="2" s="1"/>
  <c r="I208" i="2"/>
  <c r="K208" i="2" s="1"/>
  <c r="G17" i="3"/>
  <c r="I17" i="3" s="1"/>
  <c r="G21" i="3"/>
  <c r="I21" i="3" s="1"/>
  <c r="G23" i="3"/>
  <c r="I23" i="3" s="1"/>
  <c r="G25" i="3"/>
  <c r="I25" i="3" s="1"/>
  <c r="G29" i="3"/>
  <c r="I29" i="3" s="1"/>
  <c r="G32" i="3"/>
  <c r="I32" i="3" s="1"/>
  <c r="G34" i="3"/>
  <c r="I34" i="3" s="1"/>
  <c r="G36" i="3"/>
  <c r="I36" i="3" s="1"/>
  <c r="G44" i="3"/>
  <c r="I44" i="3" s="1"/>
  <c r="G46" i="3"/>
  <c r="I46" i="3" s="1"/>
  <c r="G48" i="3"/>
  <c r="I48" i="3" s="1"/>
  <c r="G51" i="3"/>
  <c r="I51" i="3" s="1"/>
  <c r="G54" i="3"/>
  <c r="I54" i="3" s="1"/>
  <c r="G56" i="3"/>
  <c r="I56" i="3" s="1"/>
  <c r="G58" i="3"/>
  <c r="I58" i="3" s="1"/>
  <c r="G61" i="3"/>
  <c r="I61" i="3" s="1"/>
  <c r="G73" i="3"/>
  <c r="I73" i="3" s="1"/>
  <c r="G75" i="3"/>
  <c r="I75" i="3" s="1"/>
  <c r="G80" i="3"/>
  <c r="I80" i="3" s="1"/>
  <c r="G83" i="3"/>
  <c r="I83" i="3" s="1"/>
  <c r="G86" i="3"/>
  <c r="I86" i="3" s="1"/>
  <c r="G105" i="3"/>
  <c r="I105" i="3" s="1"/>
  <c r="G107" i="3"/>
  <c r="I107" i="3" s="1"/>
  <c r="G109" i="3"/>
  <c r="I109" i="3" s="1"/>
  <c r="G113" i="3"/>
  <c r="I113" i="3" s="1"/>
  <c r="G122" i="3"/>
  <c r="I122" i="3" s="1"/>
  <c r="G125" i="3"/>
  <c r="I125" i="3" s="1"/>
  <c r="G129" i="3"/>
  <c r="I129" i="3" s="1"/>
  <c r="G140" i="3"/>
  <c r="I140" i="3" s="1"/>
  <c r="G143" i="3"/>
  <c r="I143" i="3" s="1"/>
  <c r="G145" i="3"/>
  <c r="I145" i="3" s="1"/>
  <c r="G151" i="3"/>
  <c r="I151" i="3" s="1"/>
  <c r="G153" i="3"/>
  <c r="I153" i="3" s="1"/>
  <c r="G159" i="3"/>
  <c r="I159" i="3" s="1"/>
  <c r="G196" i="3"/>
  <c r="I196" i="3" s="1"/>
  <c r="G199" i="3"/>
  <c r="I199" i="3" s="1"/>
  <c r="G202" i="3"/>
  <c r="I202" i="3" s="1"/>
  <c r="G206" i="3"/>
  <c r="I206" i="3" s="1"/>
  <c r="G207" i="3"/>
  <c r="I207" i="3" s="1"/>
  <c r="G210" i="3"/>
  <c r="I210" i="3" s="1"/>
  <c r="G211" i="3"/>
  <c r="I211" i="3" s="1"/>
  <c r="G214" i="3"/>
  <c r="I214" i="3" s="1"/>
  <c r="G215" i="3"/>
  <c r="I215" i="3" s="1"/>
  <c r="G232" i="3"/>
  <c r="I232" i="3" s="1"/>
  <c r="G242" i="3"/>
  <c r="I242" i="3" s="1"/>
  <c r="G245" i="3"/>
  <c r="I245" i="3" s="1"/>
  <c r="G256" i="3"/>
  <c r="I256" i="3" s="1"/>
  <c r="G257" i="3"/>
  <c r="I257" i="3" s="1"/>
  <c r="G261" i="3"/>
  <c r="I261" i="3" s="1"/>
  <c r="G263" i="3"/>
  <c r="I263" i="3" s="1"/>
  <c r="G266" i="3"/>
  <c r="I266" i="3" s="1"/>
  <c r="G268" i="3"/>
  <c r="I268" i="3" s="1"/>
  <c r="G275" i="3"/>
  <c r="I275" i="3" s="1"/>
  <c r="G282" i="3"/>
  <c r="I282" i="3" s="1"/>
  <c r="G285" i="3"/>
  <c r="I285" i="3" s="1"/>
  <c r="G291" i="3"/>
  <c r="I291" i="3" s="1"/>
  <c r="G301" i="3"/>
  <c r="I301" i="3" s="1"/>
  <c r="G308" i="3"/>
  <c r="I308" i="3" s="1"/>
  <c r="G310" i="3"/>
  <c r="I310" i="3" s="1"/>
  <c r="G312" i="3"/>
  <c r="I312" i="3" s="1"/>
  <c r="G318" i="3"/>
  <c r="I318" i="3" s="1"/>
  <c r="G320" i="3"/>
  <c r="I320" i="3" s="1"/>
  <c r="G328" i="3"/>
  <c r="I328" i="3" s="1"/>
  <c r="G336" i="3"/>
  <c r="I336" i="3" s="1"/>
  <c r="G347" i="3"/>
  <c r="I347" i="3" s="1"/>
  <c r="G351" i="3"/>
  <c r="I351" i="3" s="1"/>
  <c r="G353" i="3"/>
  <c r="I353" i="3" s="1"/>
  <c r="G368" i="3"/>
  <c r="I368" i="3" s="1"/>
  <c r="G370" i="3"/>
  <c r="I370" i="3" s="1"/>
  <c r="G373" i="3"/>
  <c r="I373" i="3" s="1"/>
  <c r="G378" i="3"/>
  <c r="I378" i="3" s="1"/>
  <c r="G382" i="3"/>
  <c r="I382" i="3" s="1"/>
  <c r="I27" i="2"/>
  <c r="K27" i="2" s="1"/>
  <c r="I29" i="2"/>
  <c r="K29" i="2" s="1"/>
  <c r="I31" i="2"/>
  <c r="K31" i="2" s="1"/>
  <c r="I40" i="2"/>
  <c r="K40" i="2" s="1"/>
  <c r="I43" i="2"/>
  <c r="K43" i="2" s="1"/>
  <c r="I51" i="2"/>
  <c r="K51" i="2" s="1"/>
  <c r="I54" i="2"/>
  <c r="K54" i="2" s="1"/>
  <c r="I56" i="2"/>
  <c r="K56" i="2" s="1"/>
  <c r="I64" i="2"/>
  <c r="K64" i="2" s="1"/>
  <c r="I75" i="2"/>
  <c r="K75" i="2" s="1"/>
  <c r="I77" i="2"/>
  <c r="K77" i="2" s="1"/>
  <c r="I79" i="2"/>
  <c r="K79" i="2" s="1"/>
  <c r="I85" i="2"/>
  <c r="K85" i="2" s="1"/>
  <c r="I88" i="2"/>
  <c r="K88" i="2" s="1"/>
  <c r="I90" i="2"/>
  <c r="K90" i="2" s="1"/>
  <c r="I95" i="2"/>
  <c r="K95" i="2" s="1"/>
  <c r="I97" i="2"/>
  <c r="K97" i="2" s="1"/>
  <c r="I118" i="2"/>
  <c r="K118" i="2" s="1"/>
  <c r="I120" i="2"/>
  <c r="K120" i="2" s="1"/>
  <c r="I125" i="2"/>
  <c r="K125" i="2" s="1"/>
  <c r="I127" i="2"/>
  <c r="K127" i="2" s="1"/>
  <c r="I130" i="2"/>
  <c r="K130" i="2" s="1"/>
  <c r="I145" i="2"/>
  <c r="K145" i="2" s="1"/>
  <c r="I150" i="2"/>
  <c r="K150" i="2" s="1"/>
  <c r="I153" i="2"/>
  <c r="K153" i="2" s="1"/>
  <c r="I156" i="2"/>
  <c r="K156" i="2" s="1"/>
  <c r="I158" i="2"/>
  <c r="K158" i="2" s="1"/>
  <c r="I164" i="2"/>
  <c r="K164" i="2" s="1"/>
  <c r="I167" i="2"/>
  <c r="K167" i="2" s="1"/>
  <c r="I170" i="2"/>
  <c r="K170" i="2" s="1"/>
  <c r="I173" i="2"/>
  <c r="K173" i="2" s="1"/>
  <c r="I176" i="2"/>
  <c r="K176" i="2" s="1"/>
  <c r="I179" i="2"/>
  <c r="K179" i="2" s="1"/>
  <c r="I219" i="2"/>
  <c r="K219" i="2" s="1"/>
  <c r="I221" i="2"/>
  <c r="K221" i="2" s="1"/>
  <c r="I227" i="2"/>
  <c r="K227" i="2" s="1"/>
  <c r="I230" i="2"/>
  <c r="K230" i="2" s="1"/>
  <c r="I233" i="2"/>
  <c r="K233" i="2" s="1"/>
  <c r="I234" i="2"/>
  <c r="K234" i="2" s="1"/>
  <c r="I237" i="2"/>
  <c r="K237" i="2" s="1"/>
  <c r="I253" i="2"/>
  <c r="K253" i="2" s="1"/>
  <c r="I254" i="2"/>
  <c r="K254" i="2" s="1"/>
  <c r="I257" i="2"/>
  <c r="K257" i="2" s="1"/>
  <c r="I258" i="2"/>
  <c r="K258" i="2" s="1"/>
  <c r="I261" i="2"/>
  <c r="K261" i="2" s="1"/>
  <c r="I265" i="2"/>
  <c r="K265" i="2" s="1"/>
  <c r="I267" i="2"/>
  <c r="K267" i="2" s="1"/>
  <c r="I277" i="2"/>
  <c r="K277" i="2" s="1"/>
  <c r="I278" i="2"/>
  <c r="K278" i="2" s="1"/>
  <c r="I281" i="2"/>
  <c r="K281" i="2" s="1"/>
  <c r="I291" i="2"/>
  <c r="K291" i="2" s="1"/>
  <c r="I294" i="2"/>
  <c r="K294" i="2" s="1"/>
  <c r="I300" i="2"/>
  <c r="K300" i="2" s="1"/>
  <c r="I303" i="2"/>
  <c r="K303" i="2" s="1"/>
  <c r="I306" i="2"/>
  <c r="K306" i="2" s="1"/>
  <c r="I309" i="2"/>
  <c r="K309" i="2" s="1"/>
  <c r="I311" i="2"/>
  <c r="K311" i="2" s="1"/>
  <c r="I313" i="2"/>
  <c r="K313" i="2" s="1"/>
  <c r="I322" i="2"/>
  <c r="K322" i="2" s="1"/>
  <c r="I345" i="2"/>
  <c r="K345" i="2" s="1"/>
  <c r="I352" i="2"/>
  <c r="K352" i="2" s="1"/>
  <c r="I378" i="2"/>
  <c r="K378" i="2" s="1"/>
  <c r="I381" i="2"/>
  <c r="K381" i="2" s="1"/>
  <c r="I383" i="2"/>
  <c r="K383" i="2" s="1"/>
  <c r="I385" i="2"/>
  <c r="K385" i="2" s="1"/>
  <c r="I389" i="2"/>
  <c r="K389" i="2" s="1"/>
  <c r="I392" i="2"/>
  <c r="K392" i="2" s="1"/>
  <c r="I394" i="2"/>
  <c r="K394" i="2" s="1"/>
  <c r="I396" i="2"/>
  <c r="K396" i="2" s="1"/>
  <c r="I399" i="2"/>
  <c r="K399" i="2" s="1"/>
  <c r="H413" i="1"/>
  <c r="J413" i="1" s="1"/>
  <c r="H410" i="1"/>
  <c r="J410" i="1" s="1"/>
  <c r="H408" i="1"/>
  <c r="J408" i="1" s="1"/>
  <c r="H406" i="1"/>
  <c r="J406" i="1" s="1"/>
  <c r="H403" i="1"/>
  <c r="J403" i="1" s="1"/>
  <c r="H397" i="1"/>
  <c r="J397" i="1" s="1"/>
  <c r="H395" i="1"/>
  <c r="J395" i="1" s="1"/>
  <c r="H393" i="1"/>
  <c r="J393" i="1" s="1"/>
  <c r="H389" i="1"/>
  <c r="J389" i="1" s="1"/>
  <c r="H383" i="1"/>
  <c r="J383" i="1" s="1"/>
  <c r="H380" i="1"/>
  <c r="J380" i="1" s="1"/>
  <c r="H378" i="1"/>
  <c r="J378" i="1" s="1"/>
  <c r="H367" i="1"/>
  <c r="J367" i="1" s="1"/>
  <c r="H363" i="1"/>
  <c r="J363" i="1" s="1"/>
  <c r="H361" i="1"/>
  <c r="J361" i="1" s="1"/>
  <c r="H349" i="1"/>
  <c r="J349" i="1" s="1"/>
  <c r="H341" i="1"/>
  <c r="J341" i="1" s="1"/>
  <c r="H336" i="1"/>
  <c r="J336" i="1" s="1"/>
  <c r="H334" i="1"/>
  <c r="J334" i="1" s="1"/>
  <c r="H291" i="1"/>
  <c r="J291" i="1" s="1"/>
  <c r="H283" i="1"/>
  <c r="J283" i="1" s="1"/>
  <c r="H280" i="1"/>
  <c r="J280" i="1" s="1"/>
  <c r="H278" i="1"/>
  <c r="J278" i="1" s="1"/>
  <c r="H275" i="1"/>
  <c r="J275" i="1" s="1"/>
  <c r="H264" i="1"/>
  <c r="J264" i="1" s="1"/>
  <c r="H260" i="1"/>
  <c r="J260" i="1" s="1"/>
  <c r="H257" i="1"/>
  <c r="J257" i="1" s="1"/>
  <c r="H252" i="1"/>
  <c r="J252" i="1" s="1"/>
  <c r="H250" i="1"/>
  <c r="J250" i="1" s="1"/>
  <c r="H248" i="1"/>
  <c r="J248" i="1" s="1"/>
  <c r="H232" i="1"/>
  <c r="J232" i="1" s="1"/>
  <c r="H229" i="1"/>
  <c r="J229" i="1" s="1"/>
  <c r="H226" i="1"/>
  <c r="J226" i="1" s="1"/>
  <c r="H221" i="1"/>
  <c r="J221" i="1" s="1"/>
  <c r="H219" i="1"/>
  <c r="J219" i="1" s="1"/>
  <c r="H207" i="1"/>
  <c r="J207" i="1" s="1"/>
  <c r="H205" i="1"/>
  <c r="J205" i="1" s="1"/>
  <c r="H203" i="1"/>
  <c r="J203" i="1" s="1"/>
  <c r="H200" i="1"/>
  <c r="J200" i="1" s="1"/>
  <c r="H191" i="1"/>
  <c r="J191" i="1" s="1"/>
  <c r="H189" i="1"/>
  <c r="J189" i="1" s="1"/>
  <c r="H183" i="1"/>
  <c r="J183" i="1" s="1"/>
  <c r="H181" i="1"/>
  <c r="J181" i="1" s="1"/>
  <c r="H179" i="1"/>
  <c r="J179" i="1" s="1"/>
  <c r="H172" i="1"/>
  <c r="J172" i="1" s="1"/>
  <c r="H162" i="1"/>
  <c r="J162" i="1" s="1"/>
  <c r="H159" i="1"/>
  <c r="J159" i="1" s="1"/>
  <c r="H153" i="1"/>
  <c r="J153" i="1" s="1"/>
  <c r="H148" i="1"/>
  <c r="J148" i="1" s="1"/>
  <c r="H145" i="1"/>
  <c r="J145" i="1" s="1"/>
  <c r="H140" i="1"/>
  <c r="J140" i="1" s="1"/>
  <c r="H134" i="1"/>
  <c r="J134" i="1" s="1"/>
  <c r="H130" i="1"/>
  <c r="J130" i="1" s="1"/>
  <c r="H121" i="1"/>
  <c r="J121" i="1" s="1"/>
  <c r="H119" i="1"/>
  <c r="J119" i="1" s="1"/>
  <c r="H117" i="1"/>
  <c r="J117" i="1" s="1"/>
  <c r="H111" i="1"/>
  <c r="J111" i="1" s="1"/>
  <c r="H104" i="1"/>
  <c r="J104" i="1" s="1"/>
  <c r="H97" i="1"/>
  <c r="J97" i="1" s="1"/>
  <c r="H95" i="1"/>
  <c r="J95" i="1" s="1"/>
  <c r="H92" i="1"/>
  <c r="J92" i="1" s="1"/>
  <c r="H90" i="1"/>
  <c r="J90" i="1" s="1"/>
  <c r="H85" i="1"/>
  <c r="J85" i="1" s="1"/>
  <c r="H59" i="1"/>
  <c r="J59" i="1" s="1"/>
  <c r="H55" i="1"/>
  <c r="J55" i="1" s="1"/>
  <c r="H51" i="1"/>
  <c r="J51" i="1" s="1"/>
  <c r="H47" i="1"/>
  <c r="J47" i="1" s="1"/>
  <c r="H44" i="1"/>
  <c r="J44" i="1" s="1"/>
  <c r="H31" i="1"/>
  <c r="J31" i="1" s="1"/>
  <c r="J214" i="1" l="1"/>
  <c r="G231" i="3"/>
  <c r="I231" i="3" s="1"/>
  <c r="I260" i="2"/>
  <c r="K260" i="2" s="1"/>
  <c r="H94" i="1"/>
  <c r="J94" i="1" s="1"/>
  <c r="H103" i="1"/>
  <c r="J103" i="1" s="1"/>
  <c r="J366" i="1"/>
  <c r="I58" i="2"/>
  <c r="K58" i="2" s="1"/>
  <c r="H29" i="1"/>
  <c r="J29" i="1" s="1"/>
  <c r="H290" i="1"/>
  <c r="J290" i="1" s="1"/>
  <c r="I148" i="2"/>
  <c r="K148" i="2" s="1"/>
  <c r="I144" i="2"/>
  <c r="K144" i="2" s="1"/>
  <c r="H202" i="1"/>
  <c r="J202" i="1" s="1"/>
  <c r="H116" i="1"/>
  <c r="J116" i="1" s="1"/>
  <c r="H171" i="1"/>
  <c r="J171" i="1" s="1"/>
  <c r="H178" i="1"/>
  <c r="J178" i="1" s="1"/>
  <c r="H218" i="1"/>
  <c r="J218" i="1" s="1"/>
  <c r="H331" i="1"/>
  <c r="J331" i="1" s="1"/>
  <c r="H50" i="1"/>
  <c r="J50" i="1" s="1"/>
  <c r="H30" i="1"/>
  <c r="J30" i="1" s="1"/>
  <c r="H348" i="1"/>
  <c r="J348" i="1" s="1"/>
  <c r="H382" i="1"/>
  <c r="J382" i="1" s="1"/>
  <c r="H84" i="1"/>
  <c r="H388" i="1"/>
  <c r="J388" i="1" s="1"/>
  <c r="H402" i="1"/>
  <c r="J402" i="1" s="1"/>
  <c r="H412" i="1"/>
  <c r="J412" i="1" s="1"/>
  <c r="H54" i="1"/>
  <c r="J54" i="1" s="1"/>
  <c r="H58" i="1"/>
  <c r="J58" i="1" s="1"/>
  <c r="H340" i="1"/>
  <c r="J340" i="1" s="1"/>
  <c r="H147" i="1"/>
  <c r="J147" i="1" s="1"/>
  <c r="H110" i="1"/>
  <c r="J110" i="1" s="1"/>
  <c r="H139" i="1"/>
  <c r="J139" i="1" s="1"/>
  <c r="H43" i="1"/>
  <c r="J43" i="1" s="1"/>
  <c r="H73" i="1"/>
  <c r="H129" i="1"/>
  <c r="J129" i="1" s="1"/>
  <c r="H144" i="1"/>
  <c r="J144" i="1" s="1"/>
  <c r="H161" i="1"/>
  <c r="J161" i="1" s="1"/>
  <c r="H228" i="1"/>
  <c r="J228" i="1" s="1"/>
  <c r="I393" i="2"/>
  <c r="K393" i="2" s="1"/>
  <c r="I382" i="2"/>
  <c r="K382" i="2" s="1"/>
  <c r="I344" i="2"/>
  <c r="K344" i="2" s="1"/>
  <c r="I312" i="2"/>
  <c r="K312" i="2" s="1"/>
  <c r="I305" i="2"/>
  <c r="K305" i="2" s="1"/>
  <c r="I299" i="2"/>
  <c r="K299" i="2" s="1"/>
  <c r="I280" i="2"/>
  <c r="K280" i="2" s="1"/>
  <c r="I264" i="2"/>
  <c r="K264" i="2" s="1"/>
  <c r="I169" i="2"/>
  <c r="K169" i="2" s="1"/>
  <c r="I163" i="2"/>
  <c r="K163" i="2" s="1"/>
  <c r="I155" i="2"/>
  <c r="K155" i="2" s="1"/>
  <c r="I126" i="2"/>
  <c r="K126" i="2" s="1"/>
  <c r="I94" i="2"/>
  <c r="K94" i="2" s="1"/>
  <c r="I84" i="2"/>
  <c r="K84" i="2" s="1"/>
  <c r="I55" i="2"/>
  <c r="K55" i="2" s="1"/>
  <c r="G367" i="3"/>
  <c r="I367" i="3" s="1"/>
  <c r="G350" i="3"/>
  <c r="I350" i="3" s="1"/>
  <c r="G311" i="3"/>
  <c r="I311" i="3" s="1"/>
  <c r="G274" i="3"/>
  <c r="I274" i="3" s="1"/>
  <c r="G262" i="3"/>
  <c r="I262" i="3" s="1"/>
  <c r="G241" i="3"/>
  <c r="I241" i="3" s="1"/>
  <c r="G144" i="3"/>
  <c r="I144" i="3" s="1"/>
  <c r="G124" i="3"/>
  <c r="I124" i="3" s="1"/>
  <c r="G74" i="3"/>
  <c r="I74" i="3" s="1"/>
  <c r="G53" i="3"/>
  <c r="I53" i="3" s="1"/>
  <c r="G45" i="3"/>
  <c r="I45" i="3" s="1"/>
  <c r="G24" i="3"/>
  <c r="I24" i="3" s="1"/>
  <c r="H46" i="1"/>
  <c r="J46" i="1" s="1"/>
  <c r="H133" i="1"/>
  <c r="J133" i="1" s="1"/>
  <c r="H199" i="1"/>
  <c r="H231" i="1"/>
  <c r="J231" i="1" s="1"/>
  <c r="H263" i="1"/>
  <c r="J263" i="1" s="1"/>
  <c r="I391" i="2"/>
  <c r="K391" i="2" s="1"/>
  <c r="I380" i="2"/>
  <c r="K380" i="2" s="1"/>
  <c r="I337" i="2"/>
  <c r="K337" i="2" s="1"/>
  <c r="I310" i="2"/>
  <c r="K310" i="2" s="1"/>
  <c r="I293" i="2"/>
  <c r="K293" i="2" s="1"/>
  <c r="I229" i="2"/>
  <c r="K229" i="2" s="1"/>
  <c r="I124" i="2"/>
  <c r="K124" i="2" s="1"/>
  <c r="I78" i="2"/>
  <c r="K78" i="2" s="1"/>
  <c r="I53" i="2"/>
  <c r="K53" i="2" s="1"/>
  <c r="I42" i="2"/>
  <c r="K42" i="2" s="1"/>
  <c r="I28" i="2"/>
  <c r="K28" i="2" s="1"/>
  <c r="G381" i="3"/>
  <c r="I381" i="3" s="1"/>
  <c r="G335" i="3"/>
  <c r="I335" i="3" s="1"/>
  <c r="G327" i="3"/>
  <c r="I327" i="3" s="1"/>
  <c r="G309" i="3"/>
  <c r="I309" i="3" s="1"/>
  <c r="G284" i="3"/>
  <c r="I284" i="3" s="1"/>
  <c r="G260" i="3"/>
  <c r="I260" i="3" s="1"/>
  <c r="G195" i="3"/>
  <c r="I195" i="3" s="1"/>
  <c r="G158" i="3"/>
  <c r="I158" i="3" s="1"/>
  <c r="G142" i="3"/>
  <c r="I142" i="3" s="1"/>
  <c r="G128" i="3"/>
  <c r="I128" i="3" s="1"/>
  <c r="G108" i="3"/>
  <c r="I108" i="3" s="1"/>
  <c r="G85" i="3"/>
  <c r="I85" i="3" s="1"/>
  <c r="G72" i="3"/>
  <c r="I72" i="3" s="1"/>
  <c r="G60" i="3"/>
  <c r="I60" i="3" s="1"/>
  <c r="G50" i="3"/>
  <c r="I50" i="3" s="1"/>
  <c r="G43" i="3"/>
  <c r="I43" i="3" s="1"/>
  <c r="G33" i="3"/>
  <c r="I33" i="3" s="1"/>
  <c r="G22" i="3"/>
  <c r="I22" i="3" s="1"/>
  <c r="I137" i="2"/>
  <c r="K137" i="2" s="1"/>
  <c r="H158" i="1"/>
  <c r="J158" i="1" s="1"/>
  <c r="H282" i="1"/>
  <c r="J282" i="1" s="1"/>
  <c r="I398" i="2"/>
  <c r="K398" i="2" s="1"/>
  <c r="I388" i="2"/>
  <c r="K388" i="2" s="1"/>
  <c r="I377" i="2"/>
  <c r="K377" i="2" s="1"/>
  <c r="I335" i="2"/>
  <c r="K335" i="2" s="1"/>
  <c r="I308" i="2"/>
  <c r="K308" i="2" s="1"/>
  <c r="I302" i="2"/>
  <c r="K302" i="2" s="1"/>
  <c r="I236" i="2"/>
  <c r="K236" i="2" s="1"/>
  <c r="I220" i="2"/>
  <c r="K220" i="2" s="1"/>
  <c r="I178" i="2"/>
  <c r="K178" i="2" s="1"/>
  <c r="I175" i="2"/>
  <c r="K175" i="2" s="1"/>
  <c r="I152" i="2"/>
  <c r="K152" i="2" s="1"/>
  <c r="I129" i="2"/>
  <c r="K129" i="2" s="1"/>
  <c r="I119" i="2"/>
  <c r="K119" i="2" s="1"/>
  <c r="I89" i="2"/>
  <c r="K89" i="2" s="1"/>
  <c r="I76" i="2"/>
  <c r="K76" i="2" s="1"/>
  <c r="I63" i="2"/>
  <c r="I50" i="2"/>
  <c r="K50" i="2" s="1"/>
  <c r="I39" i="2"/>
  <c r="K39" i="2" s="1"/>
  <c r="I26" i="2"/>
  <c r="K26" i="2" s="1"/>
  <c r="G377" i="3"/>
  <c r="I377" i="3" s="1"/>
  <c r="G372" i="3"/>
  <c r="I372" i="3" s="1"/>
  <c r="G346" i="3"/>
  <c r="I346" i="3" s="1"/>
  <c r="G319" i="3"/>
  <c r="I319" i="3" s="1"/>
  <c r="G307" i="3"/>
  <c r="I307" i="3" s="1"/>
  <c r="G300" i="3"/>
  <c r="I300" i="3" s="1"/>
  <c r="G267" i="3"/>
  <c r="I267" i="3" s="1"/>
  <c r="G244" i="3"/>
  <c r="I244" i="3" s="1"/>
  <c r="G201" i="3"/>
  <c r="I201" i="3" s="1"/>
  <c r="G152" i="3"/>
  <c r="I152" i="3" s="1"/>
  <c r="G106" i="3"/>
  <c r="I106" i="3" s="1"/>
  <c r="G82" i="3"/>
  <c r="I82" i="3" s="1"/>
  <c r="G57" i="3"/>
  <c r="I57" i="3" s="1"/>
  <c r="G47" i="3"/>
  <c r="I47" i="3" s="1"/>
  <c r="G31" i="3"/>
  <c r="I31" i="3" s="1"/>
  <c r="G20" i="3"/>
  <c r="I20" i="3" s="1"/>
  <c r="H274" i="1"/>
  <c r="J274" i="1" s="1"/>
  <c r="H152" i="1"/>
  <c r="H225" i="1"/>
  <c r="J225" i="1" s="1"/>
  <c r="H259" i="1"/>
  <c r="J259" i="1" s="1"/>
  <c r="I395" i="2"/>
  <c r="K395" i="2" s="1"/>
  <c r="I384" i="2"/>
  <c r="K384" i="2" s="1"/>
  <c r="I351" i="2"/>
  <c r="K351" i="2" s="1"/>
  <c r="I321" i="2"/>
  <c r="K321" i="2" s="1"/>
  <c r="I290" i="2"/>
  <c r="K290" i="2" s="1"/>
  <c r="I266" i="2"/>
  <c r="K266" i="2" s="1"/>
  <c r="I226" i="2"/>
  <c r="K226" i="2" s="1"/>
  <c r="I218" i="2"/>
  <c r="K218" i="2" s="1"/>
  <c r="I172" i="2"/>
  <c r="K172" i="2" s="1"/>
  <c r="I166" i="2"/>
  <c r="K166" i="2" s="1"/>
  <c r="I157" i="2"/>
  <c r="K157" i="2" s="1"/>
  <c r="I117" i="2"/>
  <c r="K117" i="2" s="1"/>
  <c r="I87" i="2"/>
  <c r="K87" i="2" s="1"/>
  <c r="I74" i="2"/>
  <c r="K74" i="2" s="1"/>
  <c r="I30" i="2"/>
  <c r="K30" i="2" s="1"/>
  <c r="G369" i="3"/>
  <c r="I369" i="3" s="1"/>
  <c r="G352" i="3"/>
  <c r="I352" i="3" s="1"/>
  <c r="G317" i="3"/>
  <c r="I317" i="3" s="1"/>
  <c r="G290" i="3"/>
  <c r="I290" i="3" s="1"/>
  <c r="G281" i="3"/>
  <c r="I281" i="3" s="1"/>
  <c r="G265" i="3"/>
  <c r="I265" i="3" s="1"/>
  <c r="G198" i="3"/>
  <c r="I198" i="3" s="1"/>
  <c r="G150" i="3"/>
  <c r="I150" i="3" s="1"/>
  <c r="G139" i="3"/>
  <c r="I139" i="3" s="1"/>
  <c r="G104" i="3"/>
  <c r="I104" i="3" s="1"/>
  <c r="G79" i="3"/>
  <c r="I79" i="3" s="1"/>
  <c r="G55" i="3"/>
  <c r="I55" i="3" s="1"/>
  <c r="G35" i="3"/>
  <c r="I35" i="3" s="1"/>
  <c r="G28" i="3"/>
  <c r="I28" i="3" s="1"/>
  <c r="G16" i="3"/>
  <c r="I16" i="3" s="1"/>
  <c r="I207" i="2"/>
  <c r="K207" i="2" s="1"/>
  <c r="I273" i="2"/>
  <c r="K273" i="2" s="1"/>
  <c r="I96" i="2"/>
  <c r="K96" i="2" s="1"/>
  <c r="I276" i="2"/>
  <c r="K276" i="2" s="1"/>
  <c r="I232" i="2"/>
  <c r="K232" i="2" s="1"/>
  <c r="G255" i="3"/>
  <c r="I255" i="3" s="1"/>
  <c r="G112" i="3"/>
  <c r="I112" i="3" s="1"/>
  <c r="G213" i="3"/>
  <c r="I213" i="3" s="1"/>
  <c r="G209" i="3"/>
  <c r="I209" i="3" s="1"/>
  <c r="G205" i="3"/>
  <c r="I205" i="3" s="1"/>
  <c r="G121" i="3"/>
  <c r="I256" i="2"/>
  <c r="K256" i="2" s="1"/>
  <c r="I252" i="2"/>
  <c r="K252" i="2" s="1"/>
  <c r="H405" i="1"/>
  <c r="J405" i="1" s="1"/>
  <c r="H247" i="1"/>
  <c r="J247" i="1" s="1"/>
  <c r="H377" i="1"/>
  <c r="J377" i="1" s="1"/>
  <c r="H277" i="1"/>
  <c r="J277" i="1" s="1"/>
  <c r="H360" i="1"/>
  <c r="J360" i="1" s="1"/>
  <c r="H392" i="1"/>
  <c r="J392" i="1" s="1"/>
  <c r="H188" i="1"/>
  <c r="J188" i="1" s="1"/>
  <c r="H89" i="1"/>
  <c r="J89" i="1" s="1"/>
  <c r="G120" i="3" l="1"/>
  <c r="I120" i="3" s="1"/>
  <c r="I121" i="3"/>
  <c r="I62" i="2"/>
  <c r="K62" i="2" s="1"/>
  <c r="K63" i="2"/>
  <c r="J199" i="1"/>
  <c r="H198" i="1"/>
  <c r="J152" i="1"/>
  <c r="H151" i="1"/>
  <c r="J84" i="1"/>
  <c r="H83" i="1"/>
  <c r="J83" i="1" s="1"/>
  <c r="H72" i="1"/>
  <c r="J72" i="1" s="1"/>
  <c r="J73" i="1"/>
  <c r="H49" i="1"/>
  <c r="J49" i="1" s="1"/>
  <c r="J198" i="1"/>
  <c r="H270" i="1"/>
  <c r="J270" i="1" s="1"/>
  <c r="H217" i="1"/>
  <c r="J217" i="1" s="1"/>
  <c r="I68" i="2"/>
  <c r="K68" i="2" s="1"/>
  <c r="I263" i="2"/>
  <c r="K263" i="2" s="1"/>
  <c r="G264" i="3"/>
  <c r="I264" i="3" s="1"/>
  <c r="I279" i="2"/>
  <c r="K279" i="2" s="1"/>
  <c r="G273" i="3"/>
  <c r="I273" i="3" s="1"/>
  <c r="I57" i="2"/>
  <c r="K57" i="2" s="1"/>
  <c r="H246" i="1"/>
  <c r="J246" i="1" s="1"/>
  <c r="J151" i="1"/>
  <c r="H170" i="1"/>
  <c r="J170" i="1" s="1"/>
  <c r="H330" i="1"/>
  <c r="J330" i="1" s="1"/>
  <c r="J343" i="1"/>
  <c r="H28" i="1"/>
  <c r="J28" i="1" s="1"/>
  <c r="H365" i="1"/>
  <c r="J365" i="1" s="1"/>
  <c r="I298" i="2"/>
  <c r="K298" i="2" s="1"/>
  <c r="I147" i="2"/>
  <c r="K147" i="2" s="1"/>
  <c r="I320" i="2"/>
  <c r="K320" i="2" s="1"/>
  <c r="H255" i="1"/>
  <c r="J255" i="1" s="1"/>
  <c r="G157" i="3"/>
  <c r="I157" i="3" s="1"/>
  <c r="H262" i="1"/>
  <c r="J262" i="1" s="1"/>
  <c r="H289" i="1"/>
  <c r="J289" i="1" s="1"/>
  <c r="H88" i="1"/>
  <c r="J88" i="1" s="1"/>
  <c r="H177" i="1"/>
  <c r="J177" i="1" s="1"/>
  <c r="G30" i="3"/>
  <c r="I30" i="3" s="1"/>
  <c r="H347" i="1"/>
  <c r="J347" i="1" s="1"/>
  <c r="H143" i="1"/>
  <c r="J143" i="1" s="1"/>
  <c r="G42" i="3"/>
  <c r="I42" i="3" s="1"/>
  <c r="I25" i="2"/>
  <c r="K25" i="2" s="1"/>
  <c r="H39" i="1"/>
  <c r="J39" i="1" s="1"/>
  <c r="I91" i="2"/>
  <c r="K91" i="2" s="1"/>
  <c r="I116" i="2"/>
  <c r="K116" i="2" s="1"/>
  <c r="G71" i="3"/>
  <c r="I71" i="3" s="1"/>
  <c r="H401" i="1"/>
  <c r="J401" i="1" s="1"/>
  <c r="I307" i="2"/>
  <c r="K307" i="2" s="1"/>
  <c r="I123" i="2"/>
  <c r="K123" i="2" s="1"/>
  <c r="G259" i="3"/>
  <c r="I259" i="3" s="1"/>
  <c r="H376" i="1"/>
  <c r="J376" i="1" s="1"/>
  <c r="H115" i="1"/>
  <c r="J115" i="1" s="1"/>
  <c r="H391" i="1"/>
  <c r="J391" i="1" s="1"/>
  <c r="H339" i="1"/>
  <c r="J339" i="1" s="1"/>
  <c r="H387" i="1"/>
  <c r="J387" i="1" s="1"/>
  <c r="I73" i="2"/>
  <c r="K73" i="2" s="1"/>
  <c r="G19" i="3"/>
  <c r="I19" i="3" s="1"/>
  <c r="G141" i="3"/>
  <c r="I141" i="3" s="1"/>
  <c r="G349" i="3"/>
  <c r="I349" i="3" s="1"/>
  <c r="I334" i="2"/>
  <c r="K334" i="2" s="1"/>
  <c r="G306" i="3"/>
  <c r="I306" i="3" s="1"/>
  <c r="G103" i="3"/>
  <c r="I103" i="3" s="1"/>
  <c r="G52" i="3"/>
  <c r="I52" i="3" s="1"/>
  <c r="G316" i="3"/>
  <c r="I316" i="3" s="1"/>
  <c r="I251" i="2"/>
  <c r="K251" i="2" s="1"/>
  <c r="G204" i="3"/>
  <c r="I204" i="3" s="1"/>
  <c r="G254" i="3"/>
  <c r="I254" i="3" s="1"/>
  <c r="I217" i="2"/>
  <c r="K217" i="2" s="1"/>
  <c r="I154" i="2"/>
  <c r="K154" i="2" s="1"/>
  <c r="I86" i="2"/>
  <c r="K86" i="2" s="1"/>
  <c r="G212" i="3"/>
  <c r="I212" i="3" s="1"/>
  <c r="I390" i="2"/>
  <c r="K390" i="2" s="1"/>
  <c r="I379" i="2"/>
  <c r="K379" i="2" s="1"/>
  <c r="G366" i="3"/>
  <c r="I366" i="3" s="1"/>
  <c r="I231" i="2"/>
  <c r="K231" i="2" s="1"/>
  <c r="I272" i="2"/>
  <c r="K272" i="2" s="1"/>
  <c r="I206" i="2"/>
  <c r="K206" i="2" s="1"/>
  <c r="G15" i="3"/>
  <c r="I15" i="3" s="1"/>
  <c r="G78" i="3"/>
  <c r="I78" i="3" s="1"/>
  <c r="G149" i="3"/>
  <c r="I149" i="3" s="1"/>
  <c r="G197" i="3"/>
  <c r="I197" i="3" s="1"/>
  <c r="G280" i="3"/>
  <c r="I280" i="3" s="1"/>
  <c r="I165" i="2"/>
  <c r="K165" i="2" s="1"/>
  <c r="I289" i="2"/>
  <c r="K289" i="2" s="1"/>
  <c r="I350" i="2"/>
  <c r="K350" i="2" s="1"/>
  <c r="G345" i="3"/>
  <c r="I345" i="3" s="1"/>
  <c r="G371" i="3"/>
  <c r="I371" i="3" s="1"/>
  <c r="I49" i="2"/>
  <c r="I174" i="2"/>
  <c r="K174" i="2" s="1"/>
  <c r="I235" i="2"/>
  <c r="K235" i="2" s="1"/>
  <c r="I376" i="2"/>
  <c r="K376" i="2" s="1"/>
  <c r="I397" i="2"/>
  <c r="K397" i="2" s="1"/>
  <c r="G49" i="3"/>
  <c r="I49" i="3" s="1"/>
  <c r="G326" i="3"/>
  <c r="I326" i="3" s="1"/>
  <c r="G380" i="3"/>
  <c r="I380" i="3" s="1"/>
  <c r="I41" i="2"/>
  <c r="K41" i="2" s="1"/>
  <c r="I228" i="2"/>
  <c r="K228" i="2" s="1"/>
  <c r="I292" i="2"/>
  <c r="K292" i="2" s="1"/>
  <c r="G240" i="3"/>
  <c r="I240" i="3" s="1"/>
  <c r="I83" i="2"/>
  <c r="K83" i="2" s="1"/>
  <c r="I168" i="2"/>
  <c r="K168" i="2" s="1"/>
  <c r="I304" i="2"/>
  <c r="K304" i="2" s="1"/>
  <c r="I343" i="2"/>
  <c r="K343" i="2" s="1"/>
  <c r="H109" i="1"/>
  <c r="J109" i="1" s="1"/>
  <c r="I255" i="2"/>
  <c r="K255" i="2" s="1"/>
  <c r="G111" i="3"/>
  <c r="I111" i="3" s="1"/>
  <c r="I275" i="2"/>
  <c r="K275" i="2" s="1"/>
  <c r="G208" i="3"/>
  <c r="I208" i="3" s="1"/>
  <c r="G27" i="3"/>
  <c r="I27" i="3" s="1"/>
  <c r="G138" i="3"/>
  <c r="I138" i="3" s="1"/>
  <c r="G289" i="3"/>
  <c r="I289" i="3" s="1"/>
  <c r="I171" i="2"/>
  <c r="K171" i="2" s="1"/>
  <c r="I225" i="2"/>
  <c r="K225" i="2" s="1"/>
  <c r="G81" i="3"/>
  <c r="I81" i="3" s="1"/>
  <c r="G200" i="3"/>
  <c r="I200" i="3" s="1"/>
  <c r="G243" i="3"/>
  <c r="I243" i="3" s="1"/>
  <c r="G299" i="3"/>
  <c r="I299" i="3" s="1"/>
  <c r="G376" i="3"/>
  <c r="I376" i="3" s="1"/>
  <c r="I38" i="2"/>
  <c r="K38" i="2" s="1"/>
  <c r="I128" i="2"/>
  <c r="K128" i="2" s="1"/>
  <c r="I151" i="2"/>
  <c r="K151" i="2" s="1"/>
  <c r="I177" i="2"/>
  <c r="K177" i="2" s="1"/>
  <c r="I301" i="2"/>
  <c r="K301" i="2" s="1"/>
  <c r="I387" i="2"/>
  <c r="K387" i="2" s="1"/>
  <c r="G59" i="3"/>
  <c r="I59" i="3" s="1"/>
  <c r="G84" i="3"/>
  <c r="I84" i="3" s="1"/>
  <c r="G127" i="3"/>
  <c r="I127" i="3" s="1"/>
  <c r="G194" i="3"/>
  <c r="I194" i="3" s="1"/>
  <c r="G283" i="3"/>
  <c r="I283" i="3" s="1"/>
  <c r="G334" i="3"/>
  <c r="I334" i="3" s="1"/>
  <c r="H132" i="1"/>
  <c r="J132" i="1" s="1"/>
  <c r="G123" i="3"/>
  <c r="I123" i="3" s="1"/>
  <c r="G230" i="3"/>
  <c r="I230" i="3" s="1"/>
  <c r="I162" i="2"/>
  <c r="K162" i="2" s="1"/>
  <c r="I259" i="2"/>
  <c r="K259" i="2" s="1"/>
  <c r="H128" i="1"/>
  <c r="J128" i="1" s="1"/>
  <c r="H213" i="1"/>
  <c r="J213" i="1" s="1"/>
  <c r="H138" i="1"/>
  <c r="J138" i="1" s="1"/>
  <c r="H245" i="1"/>
  <c r="J245" i="1" s="1"/>
  <c r="G26" i="3" l="1"/>
  <c r="I26" i="3" s="1"/>
  <c r="G186" i="3"/>
  <c r="I186" i="3" s="1"/>
  <c r="G246" i="3"/>
  <c r="I246" i="3" s="1"/>
  <c r="G279" i="3"/>
  <c r="I279" i="3" s="1"/>
  <c r="G134" i="3"/>
  <c r="I134" i="3" s="1"/>
  <c r="K49" i="2"/>
  <c r="I67" i="2"/>
  <c r="K67" i="2" s="1"/>
  <c r="I140" i="2"/>
  <c r="I216" i="2"/>
  <c r="K216" i="2" s="1"/>
  <c r="I297" i="2"/>
  <c r="K297" i="2" s="1"/>
  <c r="G203" i="3"/>
  <c r="I203" i="3" s="1"/>
  <c r="H359" i="1"/>
  <c r="J359" i="1" s="1"/>
  <c r="G226" i="3"/>
  <c r="I226" i="3" s="1"/>
  <c r="G258" i="3"/>
  <c r="I258" i="3" s="1"/>
  <c r="G70" i="3"/>
  <c r="I70" i="3" s="1"/>
  <c r="I52" i="2"/>
  <c r="K52" i="2" s="1"/>
  <c r="H114" i="1"/>
  <c r="J114" i="1" s="1"/>
  <c r="H318" i="1"/>
  <c r="J318" i="1" s="1"/>
  <c r="G333" i="3"/>
  <c r="I333" i="3" s="1"/>
  <c r="I342" i="2"/>
  <c r="K342" i="2" s="1"/>
  <c r="G354" i="3"/>
  <c r="I354" i="3" s="1"/>
  <c r="G126" i="3"/>
  <c r="I126" i="3" s="1"/>
  <c r="G102" i="3"/>
  <c r="I102" i="3" s="1"/>
  <c r="G298" i="3"/>
  <c r="I298" i="3" s="1"/>
  <c r="G110" i="3"/>
  <c r="I110" i="3" s="1"/>
  <c r="I349" i="2"/>
  <c r="K349" i="2" s="1"/>
  <c r="G119" i="3"/>
  <c r="I119" i="3" s="1"/>
  <c r="I333" i="2"/>
  <c r="K333" i="2" s="1"/>
  <c r="I24" i="2"/>
  <c r="K24" i="2" s="1"/>
  <c r="H288" i="1"/>
  <c r="J288" i="1" s="1"/>
  <c r="G156" i="3"/>
  <c r="I156" i="3" s="1"/>
  <c r="G130" i="3"/>
  <c r="I130" i="3" s="1"/>
  <c r="I37" i="2"/>
  <c r="K37" i="2" s="1"/>
  <c r="H127" i="1"/>
  <c r="J127" i="1" s="1"/>
  <c r="H197" i="1"/>
  <c r="J197" i="1" s="1"/>
  <c r="H38" i="1"/>
  <c r="J38" i="1" s="1"/>
  <c r="G365" i="3"/>
  <c r="I365" i="3" s="1"/>
  <c r="I288" i="2"/>
  <c r="K288" i="2" s="1"/>
  <c r="G305" i="3"/>
  <c r="I305" i="3" s="1"/>
  <c r="H150" i="1"/>
  <c r="J150" i="1" s="1"/>
  <c r="H400" i="1"/>
  <c r="J400" i="1" s="1"/>
  <c r="H142" i="1"/>
  <c r="J142" i="1" s="1"/>
  <c r="G18" i="3"/>
  <c r="I18" i="3" s="1"/>
  <c r="H386" i="1"/>
  <c r="J386" i="1" s="1"/>
  <c r="H375" i="1"/>
  <c r="J375" i="1" s="1"/>
  <c r="G41" i="3"/>
  <c r="I41" i="3" s="1"/>
  <c r="H137" i="1"/>
  <c r="J137" i="1" s="1"/>
  <c r="G325" i="3"/>
  <c r="I325" i="3" s="1"/>
  <c r="I348" i="2"/>
  <c r="K348" i="2" s="1"/>
  <c r="G14" i="3"/>
  <c r="I14" i="3" s="1"/>
  <c r="G375" i="3"/>
  <c r="I375" i="3" s="1"/>
  <c r="H108" i="1"/>
  <c r="J108" i="1" s="1"/>
  <c r="I341" i="2"/>
  <c r="K341" i="2" s="1"/>
  <c r="G62" i="3"/>
  <c r="I62" i="3" s="1"/>
  <c r="G379" i="3"/>
  <c r="I379" i="3" s="1"/>
  <c r="I375" i="2"/>
  <c r="K375" i="2" s="1"/>
  <c r="I386" i="2"/>
  <c r="K386" i="2" s="1"/>
  <c r="I66" i="2" l="1"/>
  <c r="K66" i="2" s="1"/>
  <c r="K140" i="2"/>
  <c r="I48" i="2"/>
  <c r="K48" i="2" s="1"/>
  <c r="H338" i="1"/>
  <c r="J338" i="1" s="1"/>
  <c r="G348" i="3"/>
  <c r="I348" i="3" s="1"/>
  <c r="I332" i="2"/>
  <c r="H113" i="1"/>
  <c r="J113" i="1" s="1"/>
  <c r="G374" i="3"/>
  <c r="I374" i="3" s="1"/>
  <c r="G13" i="3"/>
  <c r="I13" i="3" s="1"/>
  <c r="H22" i="1"/>
  <c r="J22" i="1" s="1"/>
  <c r="H136" i="1"/>
  <c r="J136" i="1" s="1"/>
  <c r="H399" i="1"/>
  <c r="J399" i="1" s="1"/>
  <c r="H254" i="1"/>
  <c r="J254" i="1" s="1"/>
  <c r="H385" i="1"/>
  <c r="J385" i="1" s="1"/>
  <c r="I215" i="2"/>
  <c r="K215" i="2" s="1"/>
  <c r="G185" i="3"/>
  <c r="I185" i="3" s="1"/>
  <c r="G278" i="3"/>
  <c r="I278" i="3" s="1"/>
  <c r="I374" i="2"/>
  <c r="K374" i="2" s="1"/>
  <c r="G364" i="3"/>
  <c r="I364" i="3" s="1"/>
  <c r="I23" i="2"/>
  <c r="K23" i="2" s="1"/>
  <c r="G101" i="3"/>
  <c r="I101" i="3" s="1"/>
  <c r="I347" i="2"/>
  <c r="K347" i="2" s="1"/>
  <c r="G96" i="3"/>
  <c r="I96" i="3" s="1"/>
  <c r="I340" i="2"/>
  <c r="K340" i="2" s="1"/>
  <c r="I287" i="2"/>
  <c r="K287" i="2" s="1"/>
  <c r="I61" i="2"/>
  <c r="K61" i="2" s="1"/>
  <c r="I331" i="2" l="1"/>
  <c r="K331" i="2" s="1"/>
  <c r="K332" i="2"/>
  <c r="I47" i="2"/>
  <c r="K47" i="2" s="1"/>
  <c r="G324" i="3"/>
  <c r="I324" i="3" s="1"/>
  <c r="H196" i="1"/>
  <c r="J196" i="1" s="1"/>
  <c r="I60" i="2"/>
  <c r="K60" i="2" s="1"/>
  <c r="G176" i="3"/>
  <c r="G114" i="3"/>
  <c r="I114" i="3" s="1"/>
  <c r="I214" i="2"/>
  <c r="K214" i="2" s="1"/>
  <c r="I296" i="2"/>
  <c r="K296" i="2" s="1"/>
  <c r="I286" i="2"/>
  <c r="K286" i="2" s="1"/>
  <c r="I22" i="2"/>
  <c r="K22" i="2" s="1"/>
  <c r="I339" i="2"/>
  <c r="K339" i="2" s="1"/>
  <c r="I346" i="2"/>
  <c r="K346" i="2" s="1"/>
  <c r="G173" i="3" l="1"/>
  <c r="I176" i="3"/>
  <c r="I46" i="2"/>
  <c r="I213" i="2"/>
  <c r="K213" i="2" s="1"/>
  <c r="H415" i="1"/>
  <c r="J415" i="1" s="1"/>
  <c r="I21" i="2"/>
  <c r="K21" i="2" s="1"/>
  <c r="I59" i="2"/>
  <c r="K59" i="2" s="1"/>
  <c r="I295" i="2"/>
  <c r="K295" i="2" s="1"/>
  <c r="I36" i="2"/>
  <c r="K36" i="2" s="1"/>
  <c r="I285" i="2"/>
  <c r="K285" i="2" s="1"/>
  <c r="G163" i="3" l="1"/>
  <c r="I163" i="3" s="1"/>
  <c r="I173" i="3"/>
  <c r="I45" i="2"/>
  <c r="K45" i="2" s="1"/>
  <c r="K46" i="2"/>
  <c r="I205" i="2"/>
  <c r="K205" i="2" s="1"/>
  <c r="I65" i="2"/>
  <c r="K65" i="2" s="1"/>
  <c r="I35" i="2"/>
  <c r="K35" i="2" s="1"/>
  <c r="I284" i="2"/>
  <c r="K284" i="2" s="1"/>
  <c r="G155" i="3" l="1"/>
  <c r="I155" i="3" s="1"/>
  <c r="I44" i="2"/>
  <c r="K44" i="2" s="1"/>
  <c r="I20" i="2"/>
  <c r="K20" i="2" s="1"/>
  <c r="I400" i="2" l="1"/>
  <c r="K400" i="2" s="1"/>
  <c r="G383" i="3"/>
  <c r="I383" i="3" s="1"/>
</calcChain>
</file>

<file path=xl/sharedStrings.xml><?xml version="1.0" encoding="utf-8"?>
<sst xmlns="http://schemas.openxmlformats.org/spreadsheetml/2006/main" count="5704" uniqueCount="397">
  <si>
    <t>Наименование</t>
  </si>
  <si>
    <t>ГРБС</t>
  </si>
  <si>
    <t>Рз</t>
  </si>
  <si>
    <t>Пр</t>
  </si>
  <si>
    <t>ЦСР</t>
  </si>
  <si>
    <t>ВР</t>
  </si>
  <si>
    <t>- Отдел образования администрации Почепского района</t>
  </si>
  <si>
    <t>00</t>
  </si>
  <si>
    <t>000</t>
  </si>
  <si>
    <t>НАЦИОНАЛЬНАЯ БЕЗОПАСНОСТЬ И ПРАВООХРАНИТЕЛЬНАЯ ДЕЯТЕЛЬНОСТЬ</t>
  </si>
  <si>
    <t>03</t>
  </si>
  <si>
    <t>14</t>
  </si>
  <si>
    <t>Закупка товаров, работ и услуг для муниципальных нужд</t>
  </si>
  <si>
    <t>200</t>
  </si>
  <si>
    <t>Иные закупки товаров, работ и услуг для муниципальных нужд</t>
  </si>
  <si>
    <t>240</t>
  </si>
  <si>
    <t>Предоставление субсидий муниципальным бюджетным, автономным учреждениям и иным некоммерческим организациям</t>
  </si>
  <si>
    <t>600</t>
  </si>
  <si>
    <t>Образование</t>
  </si>
  <si>
    <t>903</t>
  </si>
  <si>
    <t>07</t>
  </si>
  <si>
    <t>ДОШКОЛЬНОЕ ОБРАЗОВАНИЕ</t>
  </si>
  <si>
    <t>01</t>
  </si>
  <si>
    <t>Финансовое обеспечение получения дошкольного образования в дошкольных образовательных организациях</t>
  </si>
  <si>
    <t>Предоставление мер социальной поддержки работникам образовательных организаций,  работающим в сельских населенных пунктах и поселках городского типа на территории Брянской области</t>
  </si>
  <si>
    <t>ОБЩЕЕ ОБРАЗОВАНИЕ</t>
  </si>
  <si>
    <t>02</t>
  </si>
  <si>
    <t>Общеобразовательные организации</t>
  </si>
  <si>
    <t>Финансовое обеспечение деятельности муниципальных общеобразовательных организаций, имеющих государственную аккредитацию негосударственных общеобразовательных организаций в части реализации ими государственного стандарта общего образования</t>
  </si>
  <si>
    <t>ДРУГИЕ ВОПРОСЫ В ОБЛАСТИ ОБРАЗОВАНИЯ</t>
  </si>
  <si>
    <t>09</t>
  </si>
  <si>
    <t xml:space="preserve">Руководство и управление в сфере установленных функций органов  местного самоуправления </t>
  </si>
  <si>
    <t>Расходы на выплаты персоналу в целях обеспечения выполнения функций муниципальными органами, казенными учреждениями, органами управления муниципальными внебюджетными фондами</t>
  </si>
  <si>
    <t>100</t>
  </si>
  <si>
    <t>Расходы на выплату персоналу муниципальных органов</t>
  </si>
  <si>
    <t>120</t>
  </si>
  <si>
    <t>Расходы на выплату персоналу казенных учреждений</t>
  </si>
  <si>
    <t>110</t>
  </si>
  <si>
    <t>Иные бюджетные ассигнования</t>
  </si>
  <si>
    <t>800</t>
  </si>
  <si>
    <t>Социальная политика</t>
  </si>
  <si>
    <t>10</t>
  </si>
  <si>
    <t>ОХРАНА СЕМЬИ И ДЕТСТВА</t>
  </si>
  <si>
    <t>04</t>
  </si>
  <si>
    <t>Компенсация части родительской платы за присмотр и уход за детьми в государственных и муниципальных образовательных организациях</t>
  </si>
  <si>
    <t xml:space="preserve"> Финансовое управление администрации Почепского района </t>
  </si>
  <si>
    <t>906</t>
  </si>
  <si>
    <t>Общегосударственные вопросы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</si>
  <si>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</si>
  <si>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</si>
  <si>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ДРУГИЕ ОБЩЕГОСУДАРСТВЕННЫЕ ВОПРОСЫ</t>
  </si>
  <si>
    <t>13</t>
  </si>
  <si>
    <t>Межбюджетные трансферты</t>
  </si>
  <si>
    <t>500</t>
  </si>
  <si>
    <t>Иные межбюджетные трансферты</t>
  </si>
  <si>
    <t>540</t>
  </si>
  <si>
    <t>Национальная оборона</t>
  </si>
  <si>
    <t>Мобилизационная и вневойсковая подготовка</t>
  </si>
  <si>
    <t>Предоставление субвенций бюджетам поселений на осуществление отдельных государственных полномочий по первичному воинскому учету на территориях, где отсутствуют военные комиссариаты</t>
  </si>
  <si>
    <t>НАЦИОНАЛЬНАЯ ЭКОНОМИКА</t>
  </si>
  <si>
    <t>ДОРОЖНОЕ ХОЗЯЙСТВО (дорожные фонды)</t>
  </si>
  <si>
    <t>Жилищно-коммунальное хозяйство</t>
  </si>
  <si>
    <t>05</t>
  </si>
  <si>
    <t>ЖИЛИЩНОЕ ХОЗЯЙСТВО</t>
  </si>
  <si>
    <t>Коммунальное хозяйство</t>
  </si>
  <si>
    <t>08</t>
  </si>
  <si>
    <t>КУЛЬТУРА</t>
  </si>
  <si>
    <t>Предоставление субвенций поселениям (за исключением городских округов)  на оказание мер по социальной поддержки по оплате жилья и коммунальных услуг отдельным категориям граждан,работающим в сельской местности и поселках городского типа на территории Брянской области</t>
  </si>
  <si>
    <t xml:space="preserve">Дотации на выравнивание бюджетной обеспеченности субъектов Российской Федерации и муниципальных образований </t>
  </si>
  <si>
    <t>Иные дотации</t>
  </si>
  <si>
    <t>Поддержка мер по обеспечению сбалансированности бюджетов поселений</t>
  </si>
  <si>
    <t xml:space="preserve">- Отдел культуры администрации Почепского района </t>
  </si>
  <si>
    <t>926</t>
  </si>
  <si>
    <t>Организации дополнительного образования (МБОУ ДОД "Почепская ДШИ")</t>
  </si>
  <si>
    <t>Библиотеки</t>
  </si>
  <si>
    <t>Кинотеатры</t>
  </si>
  <si>
    <t xml:space="preserve">Администрация Почепского района </t>
  </si>
  <si>
    <t xml:space="preserve">Обеспечение деятельности главы исполнительно-распорядительного органа муниципального образования </t>
  </si>
  <si>
    <t>Обеспечение проведения выборов и референдумов</t>
  </si>
  <si>
    <t xml:space="preserve"> Организация и проведение выборов и референдумов</t>
  </si>
  <si>
    <t>РЕЗЕРВНЫЕ ФОНДЫ</t>
  </si>
  <si>
    <t>870</t>
  </si>
  <si>
    <t>Организация деятельности административных комиссий и осуществление отдельных государственных полномочий по определению перечня должностных лиц органов местного самоуправления, уполномоченных составлять протоколы об административных правонарушениях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</si>
  <si>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</si>
  <si>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</si>
  <si>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</si>
  <si>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</si>
  <si>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Защита населения и территории от чрезвычайных ситуаций природного и техногенного характера, гражданская оборона</t>
  </si>
  <si>
    <t>Социальное обеспечение и иные выплаты населению</t>
  </si>
  <si>
    <t>300</t>
  </si>
  <si>
    <t>Иные выплаты населению</t>
  </si>
  <si>
    <t>360</t>
  </si>
  <si>
    <t>Национальная экономика</t>
  </si>
  <si>
    <t>СЕЛЬСКОЕ ХОЗЯЙСТВО И РЫБОЛОВСТВО</t>
  </si>
  <si>
    <t>Поддержка агропромышленного комплекса Почепского района</t>
  </si>
  <si>
    <t>Субсидии юридическим лицам (кроме государственных учреждений) и физическим лицам - производителям товаров, работ, услуг</t>
  </si>
  <si>
    <t>810</t>
  </si>
  <si>
    <t>ДРУГИЕ ВОПРОСЫ В ОБЛАСТИ НАЦИОНАЛЬНОЙ ЭКОНОМИКИ</t>
  </si>
  <si>
    <t>12</t>
  </si>
  <si>
    <t>Мероприятия по землеустройству и землепользованию</t>
  </si>
  <si>
    <t>Осуществление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</t>
  </si>
  <si>
    <t>Жилищное хозяйство</t>
  </si>
  <si>
    <t>927</t>
  </si>
  <si>
    <t xml:space="preserve">Социальное обеспечение и иные выплаты населению   </t>
  </si>
  <si>
    <t>ПЕНСИОННОЕ ОБЕСПЕЧЕНИЕ</t>
  </si>
  <si>
    <t>СОЦИАЛЬНОЕ ОБЕСПЕЧЕНИЕ НАСЕЛЕНИЯ</t>
  </si>
  <si>
    <t>Выплата единовременного пособия при всех формах устройства детей, лишенных родительского попечения, в семью</t>
  </si>
  <si>
    <t>Обеспечение предоставления жилых помещений детям-сиротам и детей, оставшихся без попечения родителей, лицам из их числа по договорам найма специализированных жилых помещений</t>
  </si>
  <si>
    <t>ДРУГИЕ ВОПРОСЫ В ОБЛАСТИ СОЦИАЛЬНОЙ ПОЛИТИКИ</t>
  </si>
  <si>
    <t>Осуществление деятельности по профилактике безнадзорности и правонарушений несовершеннолетних</t>
  </si>
  <si>
    <t>ФИЗИЧЕСКАЯ КУЛЬТУРА И СПОРТ</t>
  </si>
  <si>
    <t>11</t>
  </si>
  <si>
    <t xml:space="preserve">ФИЗИЧЕСКАЯ КУЛЬТУРА </t>
  </si>
  <si>
    <t xml:space="preserve"> - Районный Совет народных Депутатов</t>
  </si>
  <si>
    <t>ФУНКЦИОНИРОВАНИЕ ВЫСШЕГО ДОЛЖНОСТНОГО ЛИЦА СУБЪЕКТА РОССИЙСКОЙ ФЕДЕРАЦИИ И МУНИЦИПАЛЬНОГО ОБРАЗОВАНИЯ</t>
  </si>
  <si>
    <t xml:space="preserve">Обеспечение деятельности главы  муниципального образования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</si>
  <si>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</si>
  <si>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местного самоуправления</t>
  </si>
  <si>
    <t>- Контрольно-счетная палата Почепского района</t>
  </si>
  <si>
    <t>929</t>
  </si>
  <si>
    <t>ВСЕГО РАСХОДОВ</t>
  </si>
  <si>
    <t xml:space="preserve"> </t>
  </si>
  <si>
    <t>МП</t>
  </si>
  <si>
    <t>ППМП</t>
  </si>
  <si>
    <t>НР</t>
  </si>
  <si>
    <t xml:space="preserve"> Финансовое управление администрации Почепского района</t>
  </si>
  <si>
    <t xml:space="preserve">Мероприятия по программе </t>
  </si>
  <si>
    <t>- Отдел культуры администрации Почепского района</t>
  </si>
  <si>
    <t>Непрограммная деятельность</t>
  </si>
  <si>
    <t>по разделам, подразделам, целевым статьям и видам расходов</t>
  </si>
  <si>
    <t xml:space="preserve"> функциональной классификации расходов бюджетов Российской Федерации</t>
  </si>
  <si>
    <t>2</t>
  </si>
  <si>
    <t>Обеспечение деятельности главы 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</si>
  <si>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</si>
  <si>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Другие вопросы в области национальной безопасности и правоохранительной деятельности</t>
  </si>
  <si>
    <t>0000000000</t>
  </si>
  <si>
    <t>0401114710</t>
  </si>
  <si>
    <t>0401114770</t>
  </si>
  <si>
    <t>0401114700</t>
  </si>
  <si>
    <t>0401114780</t>
  </si>
  <si>
    <t>0221215840</t>
  </si>
  <si>
    <t>0511114770</t>
  </si>
  <si>
    <t>0521114210</t>
  </si>
  <si>
    <t>0301212020</t>
  </si>
  <si>
    <t>0301217900</t>
  </si>
  <si>
    <t>0301252600</t>
  </si>
  <si>
    <t>0301216720</t>
  </si>
  <si>
    <t>00000</t>
  </si>
  <si>
    <t>ОМ</t>
  </si>
  <si>
    <t>Обеспечение долгосрочной сбалансированности и устойчивости бюджетной системы, повышение качества управления общественными финансами Почепского района</t>
  </si>
  <si>
    <t>Внедрение современных методов и технологий управления  муниципальными финансами</t>
  </si>
  <si>
    <t>Создание условий для эффективного и ответственного управления муниципальными финансами</t>
  </si>
  <si>
    <t>Эффективное исполнение полномочий органа местного самоуправления Почепского района</t>
  </si>
  <si>
    <t xml:space="preserve">Создание условий для эффективной деятельности главы исполнительно-распорядительного органа муниципального образования </t>
  </si>
  <si>
    <t>Увеличение объемов сельскохозяйственной продукции</t>
  </si>
  <si>
    <t>12090</t>
  </si>
  <si>
    <t>Обеспечение высокого качества образования в соответствии с меняющимися запросами населения и перспективными задачами развития российского общества и экономики</t>
  </si>
  <si>
    <t>Реализация государственной политики в сфере образования на территории Почепского района</t>
  </si>
  <si>
    <t>Обеспечение высокого качества дополнительного образования в соответствии с меняющимися запросами населения и перспективными задачами развития российского общества и экономики</t>
  </si>
  <si>
    <t>Реализация государственной политики в сфере дополнительного образования на территории Почепского района</t>
  </si>
  <si>
    <t>Реализация стратегической роли культуры как духовно-нравственного основания развития личности и государства, единства российского общества</t>
  </si>
  <si>
    <t>Обеспечение свободы творчества и прав граждан на участие в культурной жизни, на равный доступ к культурным ценностям</t>
  </si>
  <si>
    <t xml:space="preserve">Создание условий для эффективной деятельности аппарата отдела культуры </t>
  </si>
  <si>
    <t>850</t>
  </si>
  <si>
    <t>Уплата налогов, сборов и иных платежей</t>
  </si>
  <si>
    <t>ТРАНСПОРТ</t>
  </si>
  <si>
    <t>530</t>
  </si>
  <si>
    <t>Субвенции</t>
  </si>
  <si>
    <t>Пособия и компенсации гражданам и иные социальные выплаты, кроме публичных нормативных обязательств</t>
  </si>
  <si>
    <t>1</t>
  </si>
  <si>
    <t>3</t>
  </si>
  <si>
    <t>0</t>
  </si>
  <si>
    <t xml:space="preserve">Иные закупки товаров, работ и услуг для обеспечения 
муниципальных нужд
</t>
  </si>
  <si>
    <t>610</t>
  </si>
  <si>
    <t>Субсидии бюджетным учреждениям</t>
  </si>
  <si>
    <t>620</t>
  </si>
  <si>
    <t>Субсидии автономным учреждениям</t>
  </si>
  <si>
    <t xml:space="preserve">Расходы на выплаты персоналу  муниципальных органов
</t>
  </si>
  <si>
    <t xml:space="preserve">Иные закупки товаров, работ и услуг для обеспечения муниципальных нужд
</t>
  </si>
  <si>
    <t>510</t>
  </si>
  <si>
    <t>Дотации</t>
  </si>
  <si>
    <t xml:space="preserve">Дотации </t>
  </si>
  <si>
    <t>Резервные средства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</si>
  <si>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</si>
  <si>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Иные закупки товаров, работ и услуг для обеспечения муниципальных нужд</t>
  </si>
  <si>
    <t>310</t>
  </si>
  <si>
    <t>Публичные нормативные социальные выплаты гражданам</t>
  </si>
  <si>
    <t>320</t>
  </si>
  <si>
    <t>Социальные выплаты гражданам, кроме публичных нормативных социальных выплат</t>
  </si>
  <si>
    <t xml:space="preserve">Социальные выплаты гражданам, кроме публичных нормативных социальных выплат
</t>
  </si>
  <si>
    <t>Закрепление позитивных процессов в развитии малого бизнеса и обеспечение благоприятных условий для дальнейшего устойчивого и динамичного развития малого и среднего предпринимательства Почепского района</t>
  </si>
  <si>
    <t xml:space="preserve">Создание благоприятных условий для устойчивого развития въездного туризма на территории Почепского района </t>
  </si>
  <si>
    <t xml:space="preserve"> КИНЕМАТОГРАФИЯ</t>
  </si>
  <si>
    <t>Реализация мероприятий по поэтапному внедрению Всероссийского физкультурно-спортивного комплекса "Готов к труду и обороне" (ГТО)</t>
  </si>
  <si>
    <t>03012R0820</t>
  </si>
  <si>
    <t>R0820</t>
  </si>
  <si>
    <t>Создание условий для формирования у детей и подростков - участников дорожного движения, активной жизненной позиции и устойчивых навыков безопасного поведения на улицах</t>
  </si>
  <si>
    <t>Изучение правил дорожного движения и основ безопасного движения</t>
  </si>
  <si>
    <t>Доступная среда для инвалидов Почепского района на 2017- 2020 годы</t>
  </si>
  <si>
    <t>формирование условий беспрепятственного доступа к приоритетным объектам и услугам в приоритетных сферах жизнедеятельности инвалидов и других маломобильных групп населения, преодоление социальной разобщенности в обществе</t>
  </si>
  <si>
    <t>Содействие развитию институтов и инициатив гражданского общества на территории Почепского района</t>
  </si>
  <si>
    <t>ДОПОЛНИТЕЛЬНОЕ ОБРАЗОВАНИЕ ДЕТЕЙ</t>
  </si>
  <si>
    <t>Подпрограмма "Выполнение функций администрации Почепского района" (2016-2020 годы)</t>
  </si>
  <si>
    <t>Подпрограмма "Поддержка агропромышленного  комплекса Почепского района" (2016-2020 годы)</t>
  </si>
  <si>
    <t>Предоставление поддержки молодым семьям в решении жилищной проблемы</t>
  </si>
  <si>
    <t xml:space="preserve">МОЛОДЁЖНАЯ ПОЛИТИКА </t>
  </si>
  <si>
    <t>Культура, кинематография</t>
  </si>
  <si>
    <t>ДРУГИЕ ВОПРОСЫ В ОБЛАСТИ КУЛЬТУРЫ, КИНЕМАТОГРАФИИ</t>
  </si>
  <si>
    <t>Межбюджетные трансферты общего характера бюджетам бюджетной системы Российской Федерации</t>
  </si>
  <si>
    <t>МОЛОДЁЖНАЯ ПОЛИТИКА</t>
  </si>
  <si>
    <t xml:space="preserve">Совершенствование системы профилактики правонарушений и усиление борьбы с преступностью, противодействие злоупотреблению наркотиками в Почепском районе </t>
  </si>
  <si>
    <t>0301251180</t>
  </si>
  <si>
    <t>Управление муниципальными финансами Почепского района (2016-2020 годы)</t>
  </si>
  <si>
    <t>Развитие образования Почепского муниципального района на 2016-2020 годы</t>
  </si>
  <si>
    <t>Развитие культуры Почепского района (2016-2020 годы)</t>
  </si>
  <si>
    <t>Развитие дополнительного образования детей (2016-2020 годы)</t>
  </si>
  <si>
    <t>Предоставление услуг в сфере культуры и искусства (2016-2020 годы)</t>
  </si>
  <si>
    <t>Управление в сфере культуры (2016-2020 годы)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</si>
  <si>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</si>
  <si>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Управление в сфере муниципальных финансов (2016-2020 годы)</t>
  </si>
  <si>
    <t>Межбюджетные отношения с муниципальными образованиями (2016-2020 годы)</t>
  </si>
  <si>
    <t>Реализация полномочий органа местного самоуправленияПочепского района (2016-2020 годы)</t>
  </si>
  <si>
    <t>Поддержка малого и среднего предпринимательства в Почепском районе(2016-2020 годы)</t>
  </si>
  <si>
    <t>Общеэкономические вопросы</t>
  </si>
  <si>
    <t>(рублей)</t>
  </si>
  <si>
    <t>Противодействие злоупотреблению наркотиками и их незаконному обороту</t>
  </si>
  <si>
    <t>0401181150</t>
  </si>
  <si>
    <t>Организация временного трудоустройства несовершеннолетних граждан в возрасте от 14 до 18 лет</t>
  </si>
  <si>
    <t>0401182370</t>
  </si>
  <si>
    <t>Дошкольные образовательные учреждения</t>
  </si>
  <si>
    <t>0401180300</t>
  </si>
  <si>
    <t>0401180310</t>
  </si>
  <si>
    <t>0401180040</t>
  </si>
  <si>
    <t>80040</t>
  </si>
  <si>
    <t>Организация дополнительного образования</t>
  </si>
  <si>
    <t>0401180320</t>
  </si>
  <si>
    <t>04011S4790</t>
  </si>
  <si>
    <t>S4790</t>
  </si>
  <si>
    <t>Учреждения, обеспечивающие деятельность органов местного самоуправления и муниципальных учреждений</t>
  </si>
  <si>
    <t>0401180720</t>
  </si>
  <si>
    <t>Мероприятия по развитию образования</t>
  </si>
  <si>
    <t>0401182330</t>
  </si>
  <si>
    <t>0211180040</t>
  </si>
  <si>
    <t>Резервный фонд местной администрации</t>
  </si>
  <si>
    <t>0211183030</t>
  </si>
  <si>
    <t>0221283020</t>
  </si>
  <si>
    <t>Реализация государственных полномочий Брянской области по расчету и предоставлению дотаций на выравнивание бюджетной обеспеченности поселений</t>
  </si>
  <si>
    <t>Мероприятия в сфере туризма</t>
  </si>
  <si>
    <t>0701282390</t>
  </si>
  <si>
    <t xml:space="preserve">Организации дополнительного образования </t>
  </si>
  <si>
    <t>0511180320</t>
  </si>
  <si>
    <t>82390</t>
  </si>
  <si>
    <t>0521180450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</si>
  <si>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 библиотек поселений</t>
  </si>
  <si>
    <t>0521184270</t>
  </si>
  <si>
    <t>Дворцы и дома культуры, клубы, выставочные залы</t>
  </si>
  <si>
    <t>0521180480</t>
  </si>
  <si>
    <t>0521180490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</si>
  <si>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</si>
  <si>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0521184260</t>
  </si>
  <si>
    <t>0521180720</t>
  </si>
  <si>
    <t>0531180040</t>
  </si>
  <si>
    <t>Создание доступной среды для граждан-инвалидов</t>
  </si>
  <si>
    <t>0801282460</t>
  </si>
  <si>
    <t>82460</t>
  </si>
  <si>
    <t xml:space="preserve">Обеспечение деятельности главы местной администрации (исполнительно-распорядительного органа муниципального образования) </t>
  </si>
  <si>
    <t>0311180020</t>
  </si>
  <si>
    <t>0311180040</t>
  </si>
  <si>
    <t>0301280060</t>
  </si>
  <si>
    <t xml:space="preserve">  Многофункцианальные центры предоставления государственных и муниципальных услуг</t>
  </si>
  <si>
    <t>0301280710</t>
  </si>
  <si>
    <t>80710</t>
  </si>
  <si>
    <t xml:space="preserve">Эксплуатация и содержание имущества казны муниципального образования </t>
  </si>
  <si>
    <t>0301280920</t>
  </si>
  <si>
    <t>80920</t>
  </si>
  <si>
    <t>0301281410</t>
  </si>
  <si>
    <t>Членские взносы в некоммерческим организациям</t>
  </si>
  <si>
    <t>81410</t>
  </si>
  <si>
    <t>0411181660</t>
  </si>
  <si>
    <t>Повышение безопасности дорожного движения</t>
  </si>
  <si>
    <t>81660</t>
  </si>
  <si>
    <t>Мероприятия по поддержке местных инициатив граждан</t>
  </si>
  <si>
    <t>0901283330</t>
  </si>
  <si>
    <t>83330</t>
  </si>
  <si>
    <t>0301280700</t>
  </si>
  <si>
    <t>Единые дежурно-диспетчерские службы</t>
  </si>
  <si>
    <t>0321183320</t>
  </si>
  <si>
    <t>Мероприятия по развитию сельского хозяйства</t>
  </si>
  <si>
    <t>83320</t>
  </si>
  <si>
    <t>Мероприятия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</t>
  </si>
  <si>
    <t>0301283350</t>
  </si>
  <si>
    <t>0301281630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</si>
  <si>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поселений, а также осуществление иных полномочий в области использования автомобильных дорог и осуществление дорожной деятельности </t>
  </si>
  <si>
    <t>0301280910</t>
  </si>
  <si>
    <t>0601283250</t>
  </si>
  <si>
    <t>Поддержка  малого и среднего предпринимательства</t>
  </si>
  <si>
    <t>83250</t>
  </si>
  <si>
    <t>0301281830</t>
  </si>
  <si>
    <t xml:space="preserve"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 </t>
  </si>
  <si>
    <t>0301282360</t>
  </si>
  <si>
    <t>Мероприятия по работе с семьей, детьми и молодежью</t>
  </si>
  <si>
    <t>0301282450</t>
  </si>
  <si>
    <t>Выплата муниципальных пенсий (доплат к государственным пенсиям)</t>
  </si>
  <si>
    <t>0301282300</t>
  </si>
  <si>
    <t>Мероприятия по развитию физической культуре и спорту</t>
  </si>
  <si>
    <t>0301282320</t>
  </si>
  <si>
    <t>82320</t>
  </si>
  <si>
    <t>7000080040</t>
  </si>
  <si>
    <t xml:space="preserve">Обеспечение деятельности руководителя контрольно-счетного органа муниципального образования и его заместителей 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</si>
  <si>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</si>
  <si>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СУДЕБНАЯ СИСТЕМА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</si>
  <si>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реализации функций государственной судебной власти</t>
  </si>
  <si>
    <t>0301251200</t>
  </si>
  <si>
    <t>03012S1270</t>
  </si>
  <si>
    <t>в том числе по объектам:</t>
  </si>
  <si>
    <t>S1270</t>
  </si>
  <si>
    <t>10012L4970</t>
  </si>
  <si>
    <t>L4970</t>
  </si>
  <si>
    <t>Газификация д. Дягово Почепского района Брянской области</t>
  </si>
  <si>
    <t>Водопроводные сети по ул.Калиновка в с.Красный Рог Краснорогского сельского поселения Почепского района Брянской области</t>
  </si>
  <si>
    <t>Детский сад с. Дмитрово, Почепского района Брянской области</t>
  </si>
  <si>
    <t>Компенсация транспортным организациям части потерь в доходах, и (или) возмещение затрат, возникающих в результате регулирования тарифов на перевозку пассажиров пассажирским транспортом по муниципальным маршрутам регулярных перевозок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</si>
  <si>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</si>
  <si>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 (подготовка лиц, желающих принять на воспитание в свою семью ребенка, оставшегося без попечения родителей)</t>
  </si>
  <si>
    <t>0301216722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</si>
  <si>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 (выплата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родителям)</t>
  </si>
  <si>
    <t>0301216723</t>
  </si>
  <si>
    <t xml:space="preserve"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приёмную семью, вознаграждения приёмным родителям, подготовку лиц, желающих принять на воспитание в свою семью ребенка, оставшегося без попечения родителей (организация и осуществление деятельностипо опеке и попечительству) </t>
  </si>
  <si>
    <t>0301216721</t>
  </si>
  <si>
    <t>Обеспечение жильем молодых семей (2016-2020 годы)</t>
  </si>
  <si>
    <t>Поддержка местных инициатив граждан Почепского района на 2017-2020 годы</t>
  </si>
  <si>
    <t>Развитие въездного туризма в Почепском районе (2016-2020 годы)</t>
  </si>
  <si>
    <t>"Безопасность дорожного движения" (2017-2020 годы)</t>
  </si>
  <si>
    <t>0301283760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</si>
  <si>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помещениями, организация содержания муниципального жилищного фонда</t>
  </si>
  <si>
    <t>0301283290</t>
  </si>
  <si>
    <t>Водохозяйственные и водоохранные мероприятия</t>
  </si>
  <si>
    <t>0301284240</t>
  </si>
  <si>
    <t>84240</t>
  </si>
  <si>
    <t>Мероприятия по развитию физической культуры и спорта</t>
  </si>
  <si>
    <t>05211L5190</t>
  </si>
  <si>
    <t>L5190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</si>
  <si>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электро-, тепло-, газо- и водоснабжения населения, водоотведения, снабжения населения топливом  </t>
  </si>
  <si>
    <t>0301283710</t>
  </si>
  <si>
    <t>0301280900</t>
  </si>
  <si>
    <t>Оценка имущества,признание прав и регулирование отношений муниципальной собственности</t>
  </si>
  <si>
    <t>05211L4670</t>
  </si>
  <si>
    <t>L4670</t>
  </si>
  <si>
    <t>Реализация мероприятий по обеспечению жильём молодых семей</t>
  </si>
  <si>
    <t>Субсидия на отдельные мероприятия по развитию образования</t>
  </si>
  <si>
    <t>0401114820</t>
  </si>
  <si>
    <t>0301283360</t>
  </si>
  <si>
    <t>830</t>
  </si>
  <si>
    <t>Уплата налогов, сборов и иных обязательных платежей</t>
  </si>
  <si>
    <t>Исполнение судебных актов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</si>
  <si>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</si>
  <si>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04011L0970</t>
  </si>
  <si>
    <t>L0970</t>
  </si>
  <si>
    <t xml:space="preserve">Поддержка отрасли культуры </t>
  </si>
  <si>
    <t>0301283390</t>
  </si>
  <si>
    <t>Разработка (актуализация) документов стратегического планирования и прогнозирования</t>
  </si>
  <si>
    <t>Обеспечения развития и укрепления материально-технической базы муниципальных домов культуры в населенных пунктах с числом жителей до 50 тысяч человек</t>
  </si>
  <si>
    <t>0301282550</t>
  </si>
  <si>
    <t>Мероприятия по социальной поддержке отдельных категорий граждан</t>
  </si>
  <si>
    <t>04011S7640</t>
  </si>
  <si>
    <t>04011S4820</t>
  </si>
  <si>
    <t>S4820</t>
  </si>
  <si>
    <t>S7640</t>
  </si>
  <si>
    <t>03012L5670</t>
  </si>
  <si>
    <t>Устойчивое развитие сельских территорий</t>
  </si>
  <si>
    <t>Создание в субъектах Российской Федерации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</si>
  <si>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L5670</t>
  </si>
  <si>
    <t xml:space="preserve">Мероприятия по проведению оздоровительной кампании детей </t>
  </si>
  <si>
    <t>Отдельные мероприятия по развитию образования</t>
  </si>
  <si>
    <t>14820</t>
  </si>
  <si>
    <t xml:space="preserve">Софинансирование объектов капитальных вложений муниципальной собственности </t>
  </si>
  <si>
    <t>03012L1590</t>
  </si>
  <si>
    <t>L1590</t>
  </si>
  <si>
    <t>Отдельные мероприятия по развитию спорта</t>
  </si>
  <si>
    <t>0301281740</t>
  </si>
  <si>
    <t>Мероприятия в сфере коммунального хозяйства</t>
  </si>
  <si>
    <t>Утверждено решением о бюджете на 2018 год</t>
  </si>
  <si>
    <t>Утверждено сводной бюджетной росписью на 2018 год</t>
  </si>
  <si>
    <t>Кассовое исполнение за 1 полугодие 2018 года</t>
  </si>
  <si>
    <t>% исполнения к сводной бюджетной росписи</t>
  </si>
  <si>
    <t>Кассовое исполнение за 9 месяцев 2018 года</t>
  </si>
  <si>
    <t xml:space="preserve">                                                                                                                                                                                                                        Приложение №2 </t>
  </si>
  <si>
    <t xml:space="preserve">                                                                                                                                                                                                                                     к постановлению   администрации     Почепского района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</si>
  <si>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от      «   »                       2018 г.   №          "Об утверждении  отчета   </t>
  </si>
  <si>
    <t xml:space="preserve">Расходы бюджета муниципального образования "Почепский район" по ведомственной структуре расходов </t>
  </si>
  <si>
    <t xml:space="preserve">за 9 месяцев 2018 года </t>
  </si>
  <si>
    <t xml:space="preserve">                                                                                                                                                                                                          за 9 месяцев 2018 г."</t>
  </si>
  <si>
    <t xml:space="preserve">                                                                                                                                                                                                                        Приложение №3 </t>
  </si>
  <si>
    <t xml:space="preserve"> Расходы  бюджета муниципального образования "Почепский район" по целевым статьям (муниципальным программам и непрограммным направлениям), группам видов расходов за 9 месяцев 2018 года</t>
  </si>
  <si>
    <t>Расходы  бюджета муниципального образования "Почепский район"</t>
  </si>
  <si>
    <t>за 9 месяцев 2018 года</t>
  </si>
  <si>
    <t xml:space="preserve">                                                                                                                                                                                                                  об     исполнении бюджета муниципального образования "Почепский район"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</si>
</sst>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0.0"/>
    <numFmt numFmtId="165" formatCode="_-* #,##0.0_р_._-;\-* #,##0.0_р_._-;_-* &quot;-&quot;??_р_._-;_-@_-"/>
  </numFmts>
  <fonts count="5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sz val="14"/>
      <name val="Arial Cyr"/>
      <family val="2"/>
      <charset val="204"/>
    </font>
    <font>
      <sz val="8"/>
      <name val="Arial Cyr"/>
      <family val="2"/>
      <charset val="204"/>
    </font>
    <font>
      <u/>
      <sz val="14"/>
      <name val="Arial Cyr"/>
      <charset val="204"/>
    </font>
    <font>
      <sz val="10"/>
      <name val="Arial Cyr"/>
      <family val="2"/>
      <charset val="204"/>
    </font>
    <font>
      <b/>
      <i/>
      <sz val="14"/>
      <name val="Arial Cyr"/>
      <charset val="204"/>
    </font>
    <font>
      <b/>
      <sz val="14"/>
      <name val="Arial Cyr"/>
      <charset val="204"/>
    </font>
    <font>
      <b/>
      <sz val="12"/>
      <name val="Arial Cyr"/>
      <family val="2"/>
      <charset val="204"/>
    </font>
    <font>
      <b/>
      <sz val="10"/>
      <name val="Arial Cyr"/>
      <charset val="204"/>
    </font>
    <font>
      <sz val="12"/>
      <name val="Arial Cyr"/>
      <family val="2"/>
      <charset val="204"/>
    </font>
    <font>
      <b/>
      <sz val="10"/>
      <name val="Arial Cyr"/>
      <family val="2"/>
      <charset val="204"/>
    </font>
    <font>
      <i/>
      <sz val="8"/>
      <name val="Arial Cyr"/>
      <charset val="204"/>
    </font>
    <font>
      <b/>
      <u/>
      <sz val="14"/>
      <name val="Arial Cyr"/>
      <charset val="204"/>
    </font>
    <font>
      <b/>
      <sz val="12"/>
      <name val="Arial Cyr"/>
      <charset val="204"/>
    </font>
    <font>
      <b/>
      <i/>
      <sz val="10"/>
      <name val="Arial Cyr"/>
      <charset val="204"/>
    </font>
    <font>
      <b/>
      <i/>
      <sz val="8"/>
      <name val="Arial Cyr"/>
      <charset val="204"/>
    </font>
    <font>
      <sz val="14"/>
      <name val="Arial Cyr"/>
      <charset val="204"/>
    </font>
    <font>
      <b/>
      <i/>
      <sz val="10"/>
      <name val="Arial Cyr"/>
      <family val="2"/>
      <charset val="204"/>
    </font>
    <font>
      <b/>
      <sz val="11"/>
      <name val="Arial Cyr"/>
      <family val="2"/>
      <charset val="204"/>
    </font>
    <font>
      <b/>
      <i/>
      <sz val="11"/>
      <name val="Arial Cyr"/>
      <charset val="204"/>
    </font>
    <font>
      <b/>
      <sz val="9"/>
      <name val="Arial Cyr"/>
      <charset val="204"/>
    </font>
    <font>
      <b/>
      <i/>
      <sz val="12"/>
      <name val="Arial Cyr"/>
      <charset val="204"/>
    </font>
    <font>
      <b/>
      <sz val="11"/>
      <name val="Arial Cyr"/>
      <charset val="204"/>
    </font>
    <font>
      <b/>
      <sz val="13"/>
      <name val="Arial Cyr"/>
      <charset val="204"/>
    </font>
    <font>
      <b/>
      <i/>
      <sz val="9"/>
      <name val="Arial Cyr"/>
      <charset val="204"/>
    </font>
    <font>
      <b/>
      <i/>
      <sz val="10"/>
      <color indexed="64"/>
      <name val="Arial"/>
      <family val="2"/>
      <charset val="204"/>
    </font>
    <font>
      <b/>
      <sz val="9"/>
      <name val="Arial Cyr"/>
      <family val="2"/>
      <charset val="204"/>
    </font>
    <font>
      <b/>
      <i/>
      <sz val="9"/>
      <color indexed="64"/>
      <name val="Arial"/>
      <family val="2"/>
      <charset val="204"/>
    </font>
    <font>
      <i/>
      <sz val="9"/>
      <name val="Arial Cyr"/>
      <charset val="204"/>
    </font>
    <font>
      <sz val="12"/>
      <name val="Arial Cyr"/>
      <charset val="204"/>
    </font>
    <font>
      <sz val="10"/>
      <color rgb="FF000000"/>
      <name val="Arial"/>
      <family val="2"/>
    </font>
    <font>
      <b/>
      <u/>
      <sz val="11"/>
      <name val="Arial Cyr"/>
      <charset val="204"/>
    </font>
    <font>
      <sz val="10"/>
      <color theme="1"/>
      <name val="Arial"/>
      <family val="2"/>
      <charset val="204"/>
    </font>
    <font>
      <u/>
      <sz val="10"/>
      <name val="Arial Cyr"/>
      <family val="2"/>
      <charset val="204"/>
    </font>
    <font>
      <sz val="11"/>
      <name val="Arial Cyr"/>
      <charset val="204"/>
    </font>
    <font>
      <u/>
      <sz val="12"/>
      <name val="Arial Cyr"/>
      <charset val="204"/>
    </font>
    <font>
      <sz val="9"/>
      <name val="Arial Cyr"/>
      <family val="2"/>
      <charset val="204"/>
    </font>
    <font>
      <sz val="8"/>
      <color theme="1"/>
      <name val="Calibri"/>
      <family val="2"/>
      <charset val="204"/>
      <scheme val="minor"/>
    </font>
    <font>
      <sz val="11"/>
      <name val="Arial Cyr"/>
      <family val="2"/>
      <charset val="204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9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48" fillId="0" borderId="0"/>
    <xf numFmtId="0" fontId="1" fillId="0" borderId="0"/>
    <xf numFmtId="0" fontId="1" fillId="8" borderId="8" applyNumberFormat="0" applyFont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</cellStyleXfs>
  <cellXfs count="377">
    <xf numFmtId="0" fontId="0" fillId="0" borderId="0" xfId="0"/>
    <xf numFmtId="43" fontId="18" fillId="0" borderId="0" xfId="1" applyFont="1" applyBorder="1" applyAlignment="1">
      <alignment horizontal="right"/>
    </xf>
    <xf numFmtId="0" fontId="18" fillId="0" borderId="0" xfId="42" applyAlignment="1">
      <alignment wrapText="1"/>
    </xf>
    <xf numFmtId="49" fontId="19" fillId="0" borderId="0" xfId="42" applyNumberFormat="1" applyFont="1"/>
    <xf numFmtId="0" fontId="19" fillId="0" borderId="0" xfId="42" applyFont="1" applyAlignment="1">
      <alignment horizontal="centerContinuous"/>
    </xf>
    <xf numFmtId="49" fontId="19" fillId="0" borderId="0" xfId="42" applyNumberFormat="1" applyFont="1" applyBorder="1" applyAlignment="1">
      <alignment horizontal="centerContinuous"/>
    </xf>
    <xf numFmtId="0" fontId="19" fillId="0" borderId="0" xfId="42" applyFont="1" applyAlignment="1">
      <alignment horizontal="center" wrapText="1"/>
    </xf>
    <xf numFmtId="0" fontId="20" fillId="0" borderId="10" xfId="42" applyFont="1" applyBorder="1" applyAlignment="1">
      <alignment horizontal="center" vertical="center" wrapText="1"/>
    </xf>
    <xf numFmtId="0" fontId="20" fillId="0" borderId="10" xfId="42" applyFont="1" applyBorder="1" applyAlignment="1">
      <alignment horizontal="center" wrapText="1"/>
    </xf>
    <xf numFmtId="49" fontId="22" fillId="0" borderId="0" xfId="42" applyNumberFormat="1" applyFont="1" applyAlignment="1"/>
    <xf numFmtId="49" fontId="22" fillId="0" borderId="0" xfId="42" applyNumberFormat="1" applyFont="1" applyAlignment="1">
      <alignment horizontal="center"/>
    </xf>
    <xf numFmtId="0" fontId="26" fillId="0" borderId="0" xfId="42" applyFont="1" applyBorder="1" applyAlignment="1">
      <alignment horizontal="center" wrapText="1"/>
    </xf>
    <xf numFmtId="0" fontId="28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32" fillId="0" borderId="0" xfId="42" applyFont="1" applyFill="1" applyBorder="1" applyAlignment="1">
      <alignment wrapText="1"/>
    </xf>
    <xf numFmtId="0" fontId="32" fillId="0" borderId="0" xfId="42" applyFont="1" applyBorder="1" applyAlignment="1">
      <alignment horizontal="left" wrapText="1"/>
    </xf>
    <xf numFmtId="0" fontId="32" fillId="0" borderId="0" xfId="42" applyFont="1" applyFill="1" applyBorder="1" applyAlignment="1">
      <alignment horizontal="left" wrapText="1"/>
    </xf>
    <xf numFmtId="0" fontId="33" fillId="0" borderId="0" xfId="42" applyFont="1" applyBorder="1" applyAlignment="1">
      <alignment wrapText="1"/>
    </xf>
    <xf numFmtId="0" fontId="26" fillId="0" borderId="0" xfId="42" applyFont="1" applyBorder="1" applyAlignment="1">
      <alignment horizontal="left" wrapText="1"/>
    </xf>
    <xf numFmtId="0" fontId="32" fillId="0" borderId="0" xfId="42" applyFont="1" applyBorder="1" applyAlignment="1">
      <alignment wrapText="1"/>
    </xf>
    <xf numFmtId="0" fontId="24" fillId="0" borderId="0" xfId="42" applyFont="1" applyBorder="1" applyAlignment="1">
      <alignment horizontal="center" wrapText="1"/>
    </xf>
    <xf numFmtId="0" fontId="21" fillId="0" borderId="0" xfId="42" quotePrefix="1" applyFont="1" applyBorder="1" applyAlignment="1">
      <alignment horizontal="center" wrapText="1"/>
    </xf>
    <xf numFmtId="0" fontId="29" fillId="34" borderId="0" xfId="42" applyFont="1" applyFill="1" applyBorder="1" applyAlignment="1">
      <alignment wrapText="1"/>
    </xf>
    <xf numFmtId="0" fontId="42" fillId="0" borderId="0" xfId="42" applyFont="1" applyBorder="1" applyAlignment="1">
      <alignment horizontal="left" wrapText="1"/>
    </xf>
    <xf numFmtId="0" fontId="37" fillId="0" borderId="0" xfId="42" applyFont="1" applyFill="1" applyBorder="1" applyAlignment="1">
      <alignment horizontal="left" wrapText="1"/>
    </xf>
    <xf numFmtId="0" fontId="34" fillId="0" borderId="0" xfId="42" applyFont="1" applyBorder="1" applyAlignment="1">
      <alignment horizontal="center" wrapText="1"/>
    </xf>
    <xf numFmtId="0" fontId="43" fillId="0" borderId="0" xfId="43" applyFont="1" applyBorder="1" applyAlignment="1">
      <alignment horizontal="left" wrapText="1"/>
    </xf>
    <xf numFmtId="0" fontId="22" fillId="34" borderId="0" xfId="42" applyFont="1" applyFill="1" applyBorder="1" applyAlignment="1">
      <alignment horizontal="right" wrapText="1"/>
    </xf>
    <xf numFmtId="0" fontId="22" fillId="0" borderId="0" xfId="42" applyNumberFormat="1" applyFont="1" applyBorder="1" applyAlignment="1">
      <alignment horizontal="right" wrapText="1"/>
    </xf>
    <xf numFmtId="0" fontId="26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33" fillId="0" borderId="0" xfId="42" applyFont="1" applyBorder="1" applyAlignment="1">
      <alignment wrapText="1"/>
    </xf>
    <xf numFmtId="0" fontId="32" fillId="0" borderId="0" xfId="42" applyFont="1" applyBorder="1" applyAlignment="1">
      <alignment wrapText="1"/>
    </xf>
    <xf numFmtId="0" fontId="24" fillId="0" borderId="0" xfId="42" applyFont="1" applyBorder="1" applyAlignment="1">
      <alignment horizontal="center" wrapText="1"/>
    </xf>
    <xf numFmtId="0" fontId="21" fillId="0" borderId="0" xfId="42" applyFont="1" applyBorder="1" applyAlignment="1">
      <alignment horizontal="center" wrapText="1"/>
    </xf>
    <xf numFmtId="0" fontId="36" fillId="0" borderId="0" xfId="42" applyFont="1" applyBorder="1" applyAlignment="1">
      <alignment wrapText="1"/>
    </xf>
    <xf numFmtId="0" fontId="28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32" fillId="0" borderId="0" xfId="42" applyFont="1" applyFill="1" applyBorder="1" applyAlignment="1">
      <alignment wrapText="1"/>
    </xf>
    <xf numFmtId="0" fontId="32" fillId="0" borderId="0" xfId="42" applyFont="1" applyBorder="1" applyAlignment="1">
      <alignment horizontal="left" wrapText="1"/>
    </xf>
    <xf numFmtId="0" fontId="33" fillId="0" borderId="0" xfId="42" applyFont="1" applyBorder="1" applyAlignment="1">
      <alignment wrapText="1"/>
    </xf>
    <xf numFmtId="0" fontId="26" fillId="0" borderId="0" xfId="42" applyFont="1" applyFill="1" applyBorder="1" applyAlignment="1">
      <alignment horizontal="center" wrapText="1"/>
    </xf>
    <xf numFmtId="0" fontId="42" fillId="0" borderId="0" xfId="42" applyFont="1" applyFill="1" applyAlignment="1">
      <alignment horizontal="left" wrapText="1"/>
    </xf>
    <xf numFmtId="0" fontId="30" fillId="0" borderId="0" xfId="42" applyFont="1" applyBorder="1" applyAlignment="1">
      <alignment horizontal="center" wrapText="1"/>
    </xf>
    <xf numFmtId="0" fontId="24" fillId="0" borderId="0" xfId="42" applyNumberFormat="1" applyFont="1" applyBorder="1" applyAlignment="1">
      <alignment horizontal="center" wrapText="1"/>
    </xf>
    <xf numFmtId="0" fontId="21" fillId="0" borderId="0" xfId="42" quotePrefix="1" applyNumberFormat="1" applyFont="1" applyBorder="1" applyAlignment="1">
      <alignment horizontal="center" wrapText="1"/>
    </xf>
    <xf numFmtId="0" fontId="26" fillId="0" borderId="0" xfId="42" applyFont="1" applyBorder="1" applyAlignment="1">
      <alignment horizontal="center" wrapText="1"/>
    </xf>
    <xf numFmtId="0" fontId="28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29" fillId="0" borderId="0" xfId="42" applyFont="1" applyBorder="1" applyAlignment="1">
      <alignment horizontal="left" wrapText="1"/>
    </xf>
    <xf numFmtId="0" fontId="32" fillId="0" borderId="0" xfId="42" applyFont="1" applyBorder="1" applyAlignment="1">
      <alignment horizontal="left" wrapText="1"/>
    </xf>
    <xf numFmtId="0" fontId="33" fillId="0" borderId="0" xfId="42" applyFont="1" applyBorder="1" applyAlignment="1">
      <alignment wrapText="1"/>
    </xf>
    <xf numFmtId="0" fontId="26" fillId="0" borderId="0" xfId="42" applyFont="1" applyBorder="1" applyAlignment="1">
      <alignment wrapText="1"/>
    </xf>
    <xf numFmtId="0" fontId="32" fillId="0" borderId="0" xfId="42" applyFont="1" applyBorder="1" applyAlignment="1">
      <alignment wrapText="1"/>
    </xf>
    <xf numFmtId="0" fontId="26" fillId="0" borderId="0" xfId="42" applyFont="1" applyFill="1" applyBorder="1" applyAlignment="1">
      <alignment horizontal="center" wrapText="1"/>
    </xf>
    <xf numFmtId="0" fontId="24" fillId="0" borderId="0" xfId="42" applyFont="1" applyBorder="1" applyAlignment="1">
      <alignment horizontal="center" wrapText="1"/>
    </xf>
    <xf numFmtId="0" fontId="41" fillId="0" borderId="0" xfId="42" applyFont="1" applyBorder="1" applyAlignment="1">
      <alignment horizontal="center" wrapText="1"/>
    </xf>
    <xf numFmtId="0" fontId="42" fillId="0" borderId="0" xfId="42" applyFont="1" applyBorder="1" applyAlignment="1">
      <alignment wrapText="1"/>
    </xf>
    <xf numFmtId="0" fontId="40" fillId="0" borderId="0" xfId="42" applyFont="1" applyBorder="1" applyAlignment="1">
      <alignment horizontal="center" wrapText="1"/>
    </xf>
    <xf numFmtId="0" fontId="31" fillId="0" borderId="0" xfId="42" applyFont="1" applyBorder="1" applyAlignment="1">
      <alignment horizontal="center" wrapText="1"/>
    </xf>
    <xf numFmtId="0" fontId="23" fillId="0" borderId="0" xfId="42" applyFont="1" applyFill="1" applyBorder="1" applyAlignment="1">
      <alignment horizontal="center" wrapText="1"/>
    </xf>
    <xf numFmtId="0" fontId="39" fillId="0" borderId="0" xfId="42" applyFont="1" applyFill="1" applyBorder="1" applyAlignment="1">
      <alignment wrapText="1"/>
    </xf>
    <xf numFmtId="0" fontId="32" fillId="33" borderId="0" xfId="42" applyFont="1" applyFill="1" applyBorder="1" applyAlignment="1">
      <alignment wrapText="1"/>
    </xf>
    <xf numFmtId="0" fontId="30" fillId="0" borderId="0" xfId="42" applyFont="1" applyBorder="1" applyAlignment="1">
      <alignment horizontal="center" vertical="center" wrapText="1"/>
    </xf>
    <xf numFmtId="0" fontId="24" fillId="0" borderId="0" xfId="42" applyNumberFormat="1" applyFont="1" applyBorder="1" applyAlignment="1">
      <alignment horizontal="center" wrapText="1"/>
    </xf>
    <xf numFmtId="0" fontId="28" fillId="0" borderId="0" xfId="42" applyNumberFormat="1" applyFont="1" applyBorder="1" applyAlignment="1">
      <alignment horizontal="center" wrapText="1"/>
    </xf>
    <xf numFmtId="0" fontId="28" fillId="0" borderId="0" xfId="42" applyFont="1" applyFill="1" applyBorder="1" applyAlignment="1">
      <alignment horizontal="right" wrapText="1"/>
    </xf>
    <xf numFmtId="0" fontId="22" fillId="0" borderId="0" xfId="42" applyFont="1" applyFill="1" applyBorder="1" applyAlignment="1">
      <alignment horizontal="right" wrapText="1"/>
    </xf>
    <xf numFmtId="0" fontId="29" fillId="0" borderId="0" xfId="42" applyNumberFormat="1" applyFont="1" applyBorder="1" applyAlignment="1">
      <alignment horizontal="left" wrapText="1"/>
    </xf>
    <xf numFmtId="0" fontId="28" fillId="0" borderId="0" xfId="42" applyNumberFormat="1" applyFont="1" applyBorder="1" applyAlignment="1">
      <alignment horizontal="right" wrapText="1"/>
    </xf>
    <xf numFmtId="0" fontId="28" fillId="0" borderId="0" xfId="42" applyNumberFormat="1" applyFont="1" applyBorder="1" applyAlignment="1">
      <alignment horizontal="right"/>
    </xf>
    <xf numFmtId="0" fontId="28" fillId="0" borderId="0" xfId="42" quotePrefix="1" applyNumberFormat="1" applyFont="1" applyBorder="1" applyAlignment="1">
      <alignment horizontal="right"/>
    </xf>
    <xf numFmtId="0" fontId="22" fillId="0" borderId="0" xfId="42" applyNumberFormat="1" applyFont="1" applyFill="1" applyBorder="1" applyAlignment="1">
      <alignment horizontal="right" wrapText="1"/>
    </xf>
    <xf numFmtId="0" fontId="23" fillId="0" borderId="0" xfId="42" applyFont="1" applyFill="1" applyBorder="1" applyAlignment="1">
      <alignment horizontal="left" wrapText="1"/>
    </xf>
    <xf numFmtId="0" fontId="28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33" fillId="0" borderId="0" xfId="42" applyFont="1" applyBorder="1" applyAlignment="1">
      <alignment wrapText="1"/>
    </xf>
    <xf numFmtId="0" fontId="26" fillId="0" borderId="0" xfId="42" applyFont="1" applyBorder="1" applyAlignment="1">
      <alignment wrapText="1"/>
    </xf>
    <xf numFmtId="0" fontId="32" fillId="0" borderId="0" xfId="42" applyFont="1" applyBorder="1" applyAlignment="1">
      <alignment wrapText="1"/>
    </xf>
    <xf numFmtId="0" fontId="21" fillId="0" borderId="0" xfId="42" applyFont="1" applyBorder="1" applyAlignment="1">
      <alignment wrapText="1"/>
    </xf>
    <xf numFmtId="0" fontId="31" fillId="0" borderId="0" xfId="42" applyFont="1" applyBorder="1" applyAlignment="1">
      <alignment horizontal="center" wrapText="1"/>
    </xf>
    <xf numFmtId="0" fontId="28" fillId="0" borderId="0" xfId="42" applyFont="1" applyBorder="1" applyAlignment="1">
      <alignment horizontal="right" wrapText="1"/>
    </xf>
    <xf numFmtId="0" fontId="26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33" fillId="0" borderId="0" xfId="42" applyFont="1" applyBorder="1" applyAlignment="1">
      <alignment wrapText="1"/>
    </xf>
    <xf numFmtId="0" fontId="32" fillId="0" borderId="0" xfId="42" applyFont="1" applyBorder="1" applyAlignment="1">
      <alignment wrapText="1"/>
    </xf>
    <xf numFmtId="0" fontId="24" fillId="0" borderId="0" xfId="42" applyFont="1" applyBorder="1" applyAlignment="1">
      <alignment horizontal="center" wrapText="1"/>
    </xf>
    <xf numFmtId="0" fontId="21" fillId="0" borderId="0" xfId="42" quotePrefix="1" applyFont="1" applyBorder="1" applyAlignment="1">
      <alignment horizontal="center" wrapText="1"/>
    </xf>
    <xf numFmtId="0" fontId="25" fillId="0" borderId="0" xfId="42" applyFont="1" applyBorder="1" applyAlignment="1">
      <alignment horizontal="center" wrapText="1"/>
    </xf>
    <xf numFmtId="0" fontId="42" fillId="0" borderId="0" xfId="42" applyFont="1" applyBorder="1" applyAlignment="1">
      <alignment horizontal="left" wrapText="1"/>
    </xf>
    <xf numFmtId="0" fontId="22" fillId="0" borderId="0" xfId="42" applyFont="1" applyBorder="1" applyAlignment="1">
      <alignment horizontal="right" wrapText="1"/>
    </xf>
    <xf numFmtId="49" fontId="28" fillId="0" borderId="0" xfId="42" applyNumberFormat="1" applyFont="1" applyBorder="1" applyAlignment="1">
      <alignment horizontal="right" vertical="center"/>
    </xf>
    <xf numFmtId="0" fontId="19" fillId="0" borderId="0" xfId="42" applyFont="1" applyAlignment="1">
      <alignment horizontal="centerContinuous"/>
    </xf>
    <xf numFmtId="49" fontId="19" fillId="0" borderId="0" xfId="42" applyNumberFormat="1" applyFont="1" applyBorder="1" applyAlignment="1">
      <alignment horizontal="centerContinuous"/>
    </xf>
    <xf numFmtId="0" fontId="19" fillId="0" borderId="0" xfId="42" applyFont="1" applyAlignment="1">
      <alignment horizontal="center" wrapText="1"/>
    </xf>
    <xf numFmtId="0" fontId="19" fillId="0" borderId="10" xfId="42" applyFont="1" applyBorder="1" applyAlignment="1">
      <alignment horizontal="center" vertical="center" wrapText="1"/>
    </xf>
    <xf numFmtId="0" fontId="20" fillId="0" borderId="10" xfId="42" applyFont="1" applyBorder="1" applyAlignment="1">
      <alignment horizontal="center" vertical="center" wrapText="1"/>
    </xf>
    <xf numFmtId="0" fontId="21" fillId="0" borderId="0" xfId="42" applyFont="1" applyAlignment="1">
      <alignment horizontal="center" wrapText="1"/>
    </xf>
    <xf numFmtId="0" fontId="18" fillId="0" borderId="0" xfId="42" applyFont="1" applyBorder="1" applyAlignment="1">
      <alignment horizontal="right" wrapText="1"/>
    </xf>
    <xf numFmtId="49" fontId="22" fillId="0" borderId="0" xfId="42" applyNumberFormat="1" applyFont="1" applyAlignment="1">
      <alignment horizontal="right"/>
    </xf>
    <xf numFmtId="0" fontId="26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29" fillId="0" borderId="0" xfId="42" applyFont="1" applyBorder="1" applyAlignment="1">
      <alignment horizontal="left" wrapText="1"/>
    </xf>
    <xf numFmtId="0" fontId="32" fillId="0" borderId="0" xfId="42" applyFont="1" applyFill="1" applyBorder="1" applyAlignment="1">
      <alignment wrapText="1"/>
    </xf>
    <xf numFmtId="0" fontId="18" fillId="0" borderId="0" xfId="42" applyFont="1" applyFill="1" applyBorder="1" applyAlignment="1">
      <alignment horizontal="right" wrapText="1"/>
    </xf>
    <xf numFmtId="0" fontId="32" fillId="0" borderId="0" xfId="42" applyFont="1" applyBorder="1" applyAlignment="1">
      <alignment horizontal="left" wrapText="1"/>
    </xf>
    <xf numFmtId="0" fontId="34" fillId="0" borderId="0" xfId="42" applyFont="1" applyBorder="1" applyAlignment="1">
      <alignment horizontal="right" wrapText="1"/>
    </xf>
    <xf numFmtId="49" fontId="22" fillId="0" borderId="0" xfId="42" applyNumberFormat="1" applyFont="1" applyFill="1" applyAlignment="1">
      <alignment horizontal="right"/>
    </xf>
    <xf numFmtId="0" fontId="32" fillId="0" borderId="0" xfId="42" applyFont="1" applyFill="1" applyBorder="1" applyAlignment="1">
      <alignment horizontal="left" wrapText="1"/>
    </xf>
    <xf numFmtId="0" fontId="25" fillId="0" borderId="0" xfId="42" applyFont="1" applyAlignment="1">
      <alignment horizontal="center" wrapText="1"/>
    </xf>
    <xf numFmtId="49" fontId="22" fillId="0" borderId="0" xfId="42" quotePrefix="1" applyNumberFormat="1" applyFont="1" applyAlignment="1">
      <alignment horizontal="right"/>
    </xf>
    <xf numFmtId="0" fontId="33" fillId="0" borderId="0" xfId="42" applyFont="1" applyBorder="1" applyAlignment="1">
      <alignment wrapText="1"/>
    </xf>
    <xf numFmtId="0" fontId="26" fillId="0" borderId="0" xfId="42" applyFont="1" applyBorder="1" applyAlignment="1">
      <alignment horizontal="left" wrapText="1"/>
    </xf>
    <xf numFmtId="0" fontId="32" fillId="0" borderId="0" xfId="42" applyFont="1" applyBorder="1" applyAlignment="1">
      <alignment wrapText="1"/>
    </xf>
    <xf numFmtId="49" fontId="26" fillId="0" borderId="0" xfId="42" applyNumberFormat="1" applyFont="1" applyFill="1" applyAlignment="1">
      <alignment horizontal="right"/>
    </xf>
    <xf numFmtId="49" fontId="26" fillId="0" borderId="0" xfId="42" applyNumberFormat="1" applyFont="1" applyAlignment="1">
      <alignment horizontal="right"/>
    </xf>
    <xf numFmtId="0" fontId="26" fillId="0" borderId="0" xfId="42" applyFont="1" applyBorder="1" applyAlignment="1">
      <alignment horizontal="right" wrapText="1"/>
    </xf>
    <xf numFmtId="0" fontId="26" fillId="0" borderId="0" xfId="42" applyFont="1" applyFill="1" applyBorder="1" applyAlignment="1">
      <alignment horizontal="right" wrapText="1"/>
    </xf>
    <xf numFmtId="0" fontId="19" fillId="0" borderId="0" xfId="42" quotePrefix="1" applyFont="1" applyBorder="1" applyAlignment="1">
      <alignment horizontal="center"/>
    </xf>
    <xf numFmtId="0" fontId="21" fillId="0" borderId="0" xfId="42" quotePrefix="1" applyFont="1" applyBorder="1" applyAlignment="1">
      <alignment horizontal="center" wrapText="1"/>
    </xf>
    <xf numFmtId="0" fontId="21" fillId="0" borderId="0" xfId="42" quotePrefix="1" applyFont="1" applyAlignment="1">
      <alignment horizontal="center" wrapText="1"/>
    </xf>
    <xf numFmtId="0" fontId="22" fillId="0" borderId="0" xfId="42" quotePrefix="1" applyFont="1" applyBorder="1" applyAlignment="1">
      <alignment horizontal="center"/>
    </xf>
    <xf numFmtId="49" fontId="22" fillId="0" borderId="0" xfId="42" applyNumberFormat="1" applyFont="1" applyBorder="1" applyAlignment="1">
      <alignment horizontal="center"/>
    </xf>
    <xf numFmtId="0" fontId="26" fillId="0" borderId="0" xfId="42" quotePrefix="1" applyFont="1" applyBorder="1" applyAlignment="1">
      <alignment horizontal="center"/>
    </xf>
    <xf numFmtId="49" fontId="26" fillId="0" borderId="0" xfId="42" applyNumberFormat="1" applyFont="1" applyBorder="1" applyAlignment="1">
      <alignment horizontal="center"/>
    </xf>
    <xf numFmtId="49" fontId="19" fillId="0" borderId="0" xfId="42" applyNumberFormat="1" applyFont="1" applyBorder="1" applyAlignment="1">
      <alignment horizontal="center"/>
    </xf>
    <xf numFmtId="0" fontId="20" fillId="0" borderId="0" xfId="42" applyFont="1" applyBorder="1" applyAlignment="1">
      <alignment horizontal="center" wrapText="1"/>
    </xf>
    <xf numFmtId="0" fontId="18" fillId="0" borderId="0" xfId="42" applyAlignment="1"/>
    <xf numFmtId="0" fontId="26" fillId="0" borderId="0" xfId="42" applyFont="1" applyAlignment="1"/>
    <xf numFmtId="49" fontId="19" fillId="0" borderId="0" xfId="42" quotePrefix="1" applyNumberFormat="1" applyFont="1" applyBorder="1" applyAlignment="1">
      <alignment horizontal="center"/>
    </xf>
    <xf numFmtId="49" fontId="26" fillId="0" borderId="0" xfId="42" quotePrefix="1" applyNumberFormat="1" applyFont="1" applyBorder="1" applyAlignment="1">
      <alignment horizontal="center"/>
    </xf>
    <xf numFmtId="49" fontId="22" fillId="0" borderId="0" xfId="42" quotePrefix="1" applyNumberFormat="1" applyFont="1" applyBorder="1" applyAlignment="1">
      <alignment horizontal="center"/>
    </xf>
    <xf numFmtId="0" fontId="27" fillId="0" borderId="10" xfId="42" applyFont="1" applyBorder="1" applyAlignment="1">
      <alignment horizontal="center" vertical="center" wrapText="1"/>
    </xf>
    <xf numFmtId="49" fontId="27" fillId="0" borderId="10" xfId="42" applyNumberFormat="1" applyFont="1" applyBorder="1" applyAlignment="1">
      <alignment horizontal="center" vertical="center"/>
    </xf>
    <xf numFmtId="0" fontId="27" fillId="0" borderId="10" xfId="42" applyFont="1" applyBorder="1" applyAlignment="1">
      <alignment horizontal="center" vertical="center"/>
    </xf>
    <xf numFmtId="0" fontId="24" fillId="0" borderId="0" xfId="42" applyFont="1" applyBorder="1" applyAlignment="1">
      <alignment horizontal="right" wrapText="1"/>
    </xf>
    <xf numFmtId="49" fontId="24" fillId="0" borderId="0" xfId="42" applyNumberFormat="1" applyFont="1" applyBorder="1" applyAlignment="1">
      <alignment horizontal="right"/>
    </xf>
    <xf numFmtId="0" fontId="24" fillId="0" borderId="0" xfId="42" quotePrefix="1" applyFont="1" applyBorder="1" applyAlignment="1">
      <alignment horizontal="right"/>
    </xf>
    <xf numFmtId="0" fontId="21" fillId="0" borderId="0" xfId="42" applyFont="1" applyBorder="1" applyAlignment="1">
      <alignment wrapText="1"/>
    </xf>
    <xf numFmtId="49" fontId="18" fillId="0" borderId="0" xfId="42" applyNumberFormat="1" applyFont="1" applyBorder="1" applyAlignment="1">
      <alignment horizontal="center"/>
    </xf>
    <xf numFmtId="0" fontId="40" fillId="0" borderId="0" xfId="42" applyFont="1" applyBorder="1" applyAlignment="1">
      <alignment wrapText="1"/>
    </xf>
    <xf numFmtId="0" fontId="42" fillId="0" borderId="0" xfId="42" applyFont="1" applyBorder="1" applyAlignment="1">
      <alignment wrapText="1"/>
    </xf>
    <xf numFmtId="0" fontId="42" fillId="0" borderId="0" xfId="42" applyFont="1" applyBorder="1" applyAlignment="1">
      <alignment horizontal="left" wrapText="1"/>
    </xf>
    <xf numFmtId="0" fontId="42" fillId="33" borderId="0" xfId="42" applyFont="1" applyFill="1" applyBorder="1" applyAlignment="1">
      <alignment wrapText="1"/>
    </xf>
    <xf numFmtId="0" fontId="42" fillId="0" borderId="0" xfId="42" applyFont="1" applyFill="1" applyBorder="1" applyAlignment="1">
      <alignment wrapText="1"/>
    </xf>
    <xf numFmtId="0" fontId="44" fillId="0" borderId="0" xfId="42" applyFont="1" applyFill="1" applyBorder="1" applyAlignment="1">
      <alignment horizontal="left" wrapText="1"/>
    </xf>
    <xf numFmtId="0" fontId="42" fillId="0" borderId="0" xfId="42" applyFont="1" applyFill="1" applyAlignment="1">
      <alignment horizontal="left" wrapText="1"/>
    </xf>
    <xf numFmtId="0" fontId="39" fillId="0" borderId="0" xfId="42" applyFont="1" applyBorder="1" applyAlignment="1">
      <alignment horizontal="left" wrapText="1"/>
    </xf>
    <xf numFmtId="0" fontId="18" fillId="0" borderId="0" xfId="42" applyFont="1" applyBorder="1" applyAlignment="1">
      <alignment horizontal="center" wrapText="1"/>
    </xf>
    <xf numFmtId="49" fontId="24" fillId="0" borderId="0" xfId="42" applyNumberFormat="1" applyFont="1" applyBorder="1" applyAlignment="1">
      <alignment horizontal="center"/>
    </xf>
    <xf numFmtId="0" fontId="19" fillId="0" borderId="0" xfId="42" quotePrefix="1" applyFont="1" applyBorder="1" applyAlignment="1">
      <alignment horizontal="right"/>
    </xf>
    <xf numFmtId="0" fontId="30" fillId="0" borderId="0" xfId="42" applyFont="1" applyBorder="1" applyAlignment="1">
      <alignment horizontal="center" wrapText="1"/>
    </xf>
    <xf numFmtId="43" fontId="28" fillId="0" borderId="0" xfId="48" applyFont="1" applyBorder="1" applyAlignment="1">
      <alignment horizontal="center" wrapText="1"/>
    </xf>
    <xf numFmtId="43" fontId="28" fillId="0" borderId="0" xfId="48" applyFont="1" applyAlignment="1"/>
    <xf numFmtId="0" fontId="26" fillId="0" borderId="0" xfId="42" applyNumberFormat="1" applyFont="1" applyBorder="1" applyAlignment="1">
      <alignment horizontal="center"/>
    </xf>
    <xf numFmtId="0" fontId="26" fillId="0" borderId="0" xfId="42" applyNumberFormat="1" applyFont="1" applyBorder="1" applyAlignment="1">
      <alignment horizontal="right" wrapText="1"/>
    </xf>
    <xf numFmtId="0" fontId="22" fillId="0" borderId="0" xfId="42" applyNumberFormat="1" applyFont="1" applyBorder="1" applyAlignment="1">
      <alignment horizontal="center"/>
    </xf>
    <xf numFmtId="0" fontId="22" fillId="0" borderId="0" xfId="42" quotePrefix="1" applyNumberFormat="1" applyFont="1" applyBorder="1" applyAlignment="1">
      <alignment horizontal="center"/>
    </xf>
    <xf numFmtId="0" fontId="18" fillId="0" borderId="0" xfId="42" applyNumberFormat="1" applyFont="1" applyBorder="1" applyAlignment="1">
      <alignment horizontal="right" wrapText="1"/>
    </xf>
    <xf numFmtId="0" fontId="29" fillId="0" borderId="0" xfId="42" applyNumberFormat="1" applyFont="1" applyBorder="1" applyAlignment="1">
      <alignment wrapText="1"/>
    </xf>
    <xf numFmtId="0" fontId="26" fillId="0" borderId="0" xfId="42" quotePrefix="1" applyNumberFormat="1" applyFont="1" applyBorder="1" applyAlignment="1">
      <alignment horizontal="center"/>
    </xf>
    <xf numFmtId="0" fontId="42" fillId="0" borderId="0" xfId="42" applyNumberFormat="1" applyFont="1" applyBorder="1" applyAlignment="1">
      <alignment wrapText="1"/>
    </xf>
    <xf numFmtId="49" fontId="19" fillId="0" borderId="0" xfId="42" applyNumberFormat="1" applyFont="1" applyBorder="1" applyAlignment="1">
      <alignment horizontal="right"/>
    </xf>
    <xf numFmtId="0" fontId="33" fillId="0" borderId="0" xfId="42" applyNumberFormat="1" applyFont="1" applyBorder="1" applyAlignment="1">
      <alignment wrapText="1"/>
    </xf>
    <xf numFmtId="0" fontId="45" fillId="0" borderId="0" xfId="43" applyFont="1" applyBorder="1" applyAlignment="1">
      <alignment horizontal="left" wrapText="1"/>
    </xf>
    <xf numFmtId="0" fontId="18" fillId="0" borderId="0" xfId="42"/>
    <xf numFmtId="0" fontId="18" fillId="0" borderId="0" xfId="42" applyAlignment="1">
      <alignment wrapText="1"/>
    </xf>
    <xf numFmtId="49" fontId="19" fillId="0" borderId="0" xfId="42" applyNumberFormat="1" applyFont="1"/>
    <xf numFmtId="0" fontId="19" fillId="0" borderId="0" xfId="42" applyFont="1" applyAlignment="1">
      <alignment horizontal="centerContinuous"/>
    </xf>
    <xf numFmtId="49" fontId="19" fillId="0" borderId="0" xfId="42" applyNumberFormat="1" applyFont="1" applyBorder="1" applyAlignment="1">
      <alignment horizontal="centerContinuous"/>
    </xf>
    <xf numFmtId="0" fontId="19" fillId="0" borderId="0" xfId="42" applyFont="1" applyAlignment="1">
      <alignment horizontal="center" wrapText="1"/>
    </xf>
    <xf numFmtId="0" fontId="20" fillId="0" borderId="10" xfId="42" applyFont="1" applyBorder="1" applyAlignment="1">
      <alignment horizontal="center" vertical="center" wrapText="1"/>
    </xf>
    <xf numFmtId="0" fontId="26" fillId="0" borderId="0" xfId="42" applyFont="1" applyBorder="1" applyAlignment="1">
      <alignment horizontal="center" wrapText="1"/>
    </xf>
    <xf numFmtId="49" fontId="22" fillId="0" borderId="0" xfId="42" applyNumberFormat="1" applyFont="1" applyBorder="1" applyAlignment="1">
      <alignment horizontal="right"/>
    </xf>
    <xf numFmtId="0" fontId="22" fillId="0" borderId="0" xfId="42" quotePrefix="1" applyFont="1" applyBorder="1" applyAlignment="1">
      <alignment horizontal="right"/>
    </xf>
    <xf numFmtId="49" fontId="22" fillId="0" borderId="0" xfId="42" quotePrefix="1" applyNumberFormat="1" applyFont="1" applyBorder="1" applyAlignment="1">
      <alignment horizontal="right"/>
    </xf>
    <xf numFmtId="0" fontId="28" fillId="0" borderId="0" xfId="42" applyFont="1" applyBorder="1" applyAlignment="1">
      <alignment horizontal="center" wrapText="1"/>
    </xf>
    <xf numFmtId="0" fontId="29" fillId="0" borderId="0" xfId="42" applyFont="1" applyBorder="1" applyAlignment="1">
      <alignment wrapText="1"/>
    </xf>
    <xf numFmtId="0" fontId="29" fillId="0" borderId="0" xfId="42" applyFont="1" applyBorder="1" applyAlignment="1">
      <alignment horizontal="left" wrapText="1"/>
    </xf>
    <xf numFmtId="0" fontId="32" fillId="0" borderId="0" xfId="42" applyFont="1" applyFill="1" applyBorder="1" applyAlignment="1">
      <alignment wrapText="1"/>
    </xf>
    <xf numFmtId="49" fontId="22" fillId="0" borderId="0" xfId="42" applyNumberFormat="1" applyFont="1" applyFill="1" applyBorder="1" applyAlignment="1">
      <alignment horizontal="right"/>
    </xf>
    <xf numFmtId="0" fontId="22" fillId="0" borderId="0" xfId="42" quotePrefix="1" applyFont="1" applyFill="1" applyBorder="1" applyAlignment="1">
      <alignment horizontal="right"/>
    </xf>
    <xf numFmtId="49" fontId="22" fillId="0" borderId="0" xfId="42" quotePrefix="1" applyNumberFormat="1" applyFont="1" applyFill="1" applyBorder="1" applyAlignment="1">
      <alignment horizontal="right"/>
    </xf>
    <xf numFmtId="0" fontId="29" fillId="0" borderId="0" xfId="42" applyFont="1" applyFill="1" applyBorder="1" applyAlignment="1">
      <alignment wrapText="1"/>
    </xf>
    <xf numFmtId="0" fontId="32" fillId="0" borderId="0" xfId="42" applyFont="1" applyBorder="1" applyAlignment="1">
      <alignment horizontal="left" wrapText="1"/>
    </xf>
    <xf numFmtId="0" fontId="32" fillId="0" borderId="0" xfId="42" applyFont="1" applyFill="1" applyBorder="1" applyAlignment="1">
      <alignment horizontal="left" wrapText="1"/>
    </xf>
    <xf numFmtId="0" fontId="33" fillId="0" borderId="0" xfId="42" applyFont="1" applyBorder="1" applyAlignment="1">
      <alignment wrapText="1"/>
    </xf>
    <xf numFmtId="49" fontId="22" fillId="0" borderId="0" xfId="42" applyNumberFormat="1" applyFont="1" applyAlignment="1">
      <alignment horizontal="left"/>
    </xf>
    <xf numFmtId="0" fontId="26" fillId="0" borderId="0" xfId="42" applyFont="1" applyBorder="1" applyAlignment="1">
      <alignment wrapText="1"/>
    </xf>
    <xf numFmtId="0" fontId="32" fillId="0" borderId="0" xfId="42" applyFont="1" applyBorder="1" applyAlignment="1">
      <alignment wrapText="1"/>
    </xf>
    <xf numFmtId="49" fontId="31" fillId="0" borderId="0" xfId="42" applyNumberFormat="1" applyFont="1" applyBorder="1" applyAlignment="1">
      <alignment horizontal="right"/>
    </xf>
    <xf numFmtId="0" fontId="31" fillId="0" borderId="0" xfId="42" quotePrefix="1" applyFont="1" applyBorder="1" applyAlignment="1">
      <alignment horizontal="right"/>
    </xf>
    <xf numFmtId="0" fontId="35" fillId="0" borderId="0" xfId="42" applyFont="1" applyFill="1" applyBorder="1" applyAlignment="1">
      <alignment wrapText="1"/>
    </xf>
    <xf numFmtId="49" fontId="31" fillId="0" borderId="0" xfId="42" applyNumberFormat="1" applyFont="1" applyFill="1" applyBorder="1" applyAlignment="1">
      <alignment horizontal="right"/>
    </xf>
    <xf numFmtId="0" fontId="31" fillId="0" borderId="0" xfId="42" quotePrefix="1" applyFont="1" applyFill="1" applyBorder="1" applyAlignment="1">
      <alignment horizontal="right"/>
    </xf>
    <xf numFmtId="49" fontId="31" fillId="0" borderId="0" xfId="42" quotePrefix="1" applyNumberFormat="1" applyFont="1" applyBorder="1" applyAlignment="1">
      <alignment horizontal="right"/>
    </xf>
    <xf numFmtId="49" fontId="31" fillId="0" borderId="0" xfId="42" quotePrefix="1" applyNumberFormat="1" applyFont="1" applyFill="1" applyBorder="1" applyAlignment="1">
      <alignment horizontal="right"/>
    </xf>
    <xf numFmtId="0" fontId="26" fillId="0" borderId="0" xfId="42" applyFont="1" applyFill="1" applyBorder="1" applyAlignment="1">
      <alignment horizontal="center" wrapText="1"/>
    </xf>
    <xf numFmtId="49" fontId="22" fillId="0" borderId="0" xfId="42" applyNumberFormat="1" applyFont="1" applyFill="1" applyBorder="1" applyAlignment="1">
      <alignment horizontal="right" vertical="center"/>
    </xf>
    <xf numFmtId="49" fontId="18" fillId="0" borderId="0" xfId="42" applyNumberFormat="1" applyFont="1" applyBorder="1" applyAlignment="1">
      <alignment horizontal="right"/>
    </xf>
    <xf numFmtId="0" fontId="24" fillId="0" borderId="0" xfId="42" applyFont="1" applyBorder="1" applyAlignment="1">
      <alignment horizontal="center" wrapText="1"/>
    </xf>
    <xf numFmtId="49" fontId="26" fillId="0" borderId="0" xfId="42" applyNumberFormat="1" applyFont="1" applyBorder="1" applyAlignment="1">
      <alignment horizontal="right"/>
    </xf>
    <xf numFmtId="0" fontId="26" fillId="0" borderId="0" xfId="42" quotePrefix="1" applyFont="1" applyFill="1" applyBorder="1" applyAlignment="1">
      <alignment horizontal="right"/>
    </xf>
    <xf numFmtId="49" fontId="26" fillId="0" borderId="0" xfId="42" quotePrefix="1" applyNumberFormat="1" applyFont="1" applyFill="1" applyBorder="1" applyAlignment="1">
      <alignment horizontal="right"/>
    </xf>
    <xf numFmtId="0" fontId="26" fillId="0" borderId="0" xfId="42" quotePrefix="1" applyFont="1" applyBorder="1" applyAlignment="1">
      <alignment horizontal="right"/>
    </xf>
    <xf numFmtId="49" fontId="26" fillId="0" borderId="0" xfId="42" quotePrefix="1" applyNumberFormat="1" applyFont="1" applyBorder="1" applyAlignment="1">
      <alignment horizontal="right"/>
    </xf>
    <xf numFmtId="49" fontId="26" fillId="0" borderId="0" xfId="42" applyNumberFormat="1" applyFont="1" applyFill="1" applyBorder="1" applyAlignment="1">
      <alignment horizontal="right"/>
    </xf>
    <xf numFmtId="49" fontId="18" fillId="0" borderId="0" xfId="42" applyNumberFormat="1" applyFont="1" applyFill="1" applyBorder="1" applyAlignment="1">
      <alignment horizontal="right"/>
    </xf>
    <xf numFmtId="0" fontId="18" fillId="0" borderId="0" xfId="42" applyFill="1" applyBorder="1"/>
    <xf numFmtId="0" fontId="18" fillId="0" borderId="0" xfId="42" applyBorder="1"/>
    <xf numFmtId="0" fontId="26" fillId="0" borderId="0" xfId="42" applyFont="1" applyBorder="1"/>
    <xf numFmtId="0" fontId="25" fillId="0" borderId="0" xfId="42" applyFont="1" applyBorder="1" applyAlignment="1">
      <alignment horizontal="center" wrapText="1"/>
    </xf>
    <xf numFmtId="0" fontId="40" fillId="0" borderId="0" xfId="42" applyFont="1" applyBorder="1" applyAlignment="1">
      <alignment wrapText="1"/>
    </xf>
    <xf numFmtId="0" fontId="42" fillId="0" borderId="0" xfId="42" applyFont="1" applyBorder="1" applyAlignment="1">
      <alignment wrapText="1"/>
    </xf>
    <xf numFmtId="0" fontId="29" fillId="34" borderId="0" xfId="42" applyFont="1" applyFill="1" applyBorder="1" applyAlignment="1">
      <alignment wrapText="1"/>
    </xf>
    <xf numFmtId="0" fontId="42" fillId="0" borderId="0" xfId="42" applyFont="1" applyBorder="1" applyAlignment="1">
      <alignment horizontal="left" wrapText="1"/>
    </xf>
    <xf numFmtId="0" fontId="18" fillId="0" borderId="0" xfId="42" quotePrefix="1" applyFont="1" applyBorder="1" applyAlignment="1">
      <alignment horizontal="right"/>
    </xf>
    <xf numFmtId="0" fontId="42" fillId="0" borderId="0" xfId="42" applyFont="1" applyFill="1" applyAlignment="1">
      <alignment horizontal="left" wrapText="1"/>
    </xf>
    <xf numFmtId="0" fontId="18" fillId="0" borderId="0" xfId="42" quotePrefix="1" applyFont="1" applyFill="1" applyBorder="1" applyAlignment="1">
      <alignment horizontal="right"/>
    </xf>
    <xf numFmtId="0" fontId="37" fillId="0" borderId="0" xfId="42" applyFont="1" applyFill="1" applyBorder="1" applyAlignment="1">
      <alignment horizontal="left" wrapText="1"/>
    </xf>
    <xf numFmtId="49" fontId="18" fillId="0" borderId="0" xfId="42" quotePrefix="1" applyNumberFormat="1" applyFont="1" applyBorder="1" applyAlignment="1">
      <alignment horizontal="right"/>
    </xf>
    <xf numFmtId="0" fontId="40" fillId="0" borderId="0" xfId="42" applyFont="1" applyBorder="1" applyAlignment="1">
      <alignment horizontal="left" wrapText="1"/>
    </xf>
    <xf numFmtId="0" fontId="40" fillId="0" borderId="0" xfId="42" applyFont="1" applyBorder="1" applyAlignment="1">
      <alignment horizontal="center" wrapText="1"/>
    </xf>
    <xf numFmtId="43" fontId="18" fillId="0" borderId="0" xfId="48" applyFont="1"/>
    <xf numFmtId="0" fontId="36" fillId="0" borderId="0" xfId="42" applyFont="1" applyBorder="1" applyAlignment="1">
      <alignment wrapText="1"/>
    </xf>
    <xf numFmtId="0" fontId="28" fillId="0" borderId="0" xfId="42" applyFont="1" applyFill="1" applyBorder="1" applyAlignment="1">
      <alignment horizontal="center" wrapText="1"/>
    </xf>
    <xf numFmtId="0" fontId="23" fillId="0" borderId="0" xfId="42" applyFont="1" applyFill="1" applyBorder="1" applyAlignment="1">
      <alignment horizontal="center" wrapText="1"/>
    </xf>
    <xf numFmtId="0" fontId="39" fillId="0" borderId="0" xfId="42" applyFont="1" applyFill="1" applyBorder="1" applyAlignment="1">
      <alignment horizontal="left" wrapText="1"/>
    </xf>
    <xf numFmtId="0" fontId="32" fillId="33" borderId="0" xfId="42" applyFont="1" applyFill="1" applyBorder="1" applyAlignment="1">
      <alignment wrapText="1"/>
    </xf>
    <xf numFmtId="0" fontId="26" fillId="33" borderId="0" xfId="42" applyFont="1" applyFill="1" applyBorder="1" applyAlignment="1">
      <alignment wrapText="1"/>
    </xf>
    <xf numFmtId="0" fontId="43" fillId="0" borderId="0" xfId="43" applyFont="1" applyBorder="1" applyAlignment="1">
      <alignment horizontal="left" wrapText="1"/>
    </xf>
    <xf numFmtId="49" fontId="22" fillId="34" borderId="0" xfId="42" applyNumberFormat="1" applyFont="1" applyFill="1" applyBorder="1" applyAlignment="1">
      <alignment horizontal="right"/>
    </xf>
    <xf numFmtId="0" fontId="22" fillId="34" borderId="0" xfId="42" quotePrefix="1" applyFont="1" applyFill="1" applyBorder="1" applyAlignment="1">
      <alignment horizontal="right"/>
    </xf>
    <xf numFmtId="49" fontId="22" fillId="0" borderId="0" xfId="42" applyNumberFormat="1" applyFont="1" applyAlignment="1"/>
    <xf numFmtId="49" fontId="20" fillId="0" borderId="10" xfId="42" applyNumberFormat="1" applyFont="1" applyBorder="1" applyAlignment="1">
      <alignment horizontal="center" vertical="center"/>
    </xf>
    <xf numFmtId="0" fontId="20" fillId="0" borderId="10" xfId="42" applyFont="1" applyBorder="1" applyAlignment="1">
      <alignment horizontal="center" vertical="center"/>
    </xf>
    <xf numFmtId="0" fontId="30" fillId="0" borderId="0" xfId="42" applyFont="1" applyBorder="1" applyAlignment="1">
      <alignment horizontal="center" vertical="center" wrapText="1"/>
    </xf>
    <xf numFmtId="49" fontId="31" fillId="0" borderId="0" xfId="42" applyNumberFormat="1" applyFont="1" applyBorder="1" applyAlignment="1">
      <alignment horizontal="right" vertical="center"/>
    </xf>
    <xf numFmtId="0" fontId="31" fillId="0" borderId="0" xfId="42" quotePrefix="1" applyFont="1" applyBorder="1" applyAlignment="1">
      <alignment horizontal="right" vertical="center"/>
    </xf>
    <xf numFmtId="49" fontId="40" fillId="0" borderId="0" xfId="42" applyNumberFormat="1" applyFont="1" applyBorder="1" applyAlignment="1">
      <alignment horizontal="right"/>
    </xf>
    <xf numFmtId="0" fontId="40" fillId="0" borderId="0" xfId="42" quotePrefix="1" applyFont="1" applyBorder="1" applyAlignment="1">
      <alignment horizontal="right"/>
    </xf>
    <xf numFmtId="49" fontId="40" fillId="0" borderId="0" xfId="42" quotePrefix="1" applyNumberFormat="1" applyFont="1" applyBorder="1" applyAlignment="1">
      <alignment horizontal="right"/>
    </xf>
    <xf numFmtId="0" fontId="32" fillId="0" borderId="0" xfId="42" applyFont="1" applyAlignment="1">
      <alignment wrapText="1"/>
    </xf>
    <xf numFmtId="0" fontId="40" fillId="0" borderId="0" xfId="42" applyFont="1" applyAlignment="1">
      <alignment horizontal="center" wrapText="1"/>
    </xf>
    <xf numFmtId="49" fontId="18" fillId="0" borderId="0" xfId="42" quotePrefix="1" applyNumberFormat="1" applyFont="1" applyFill="1" applyBorder="1" applyAlignment="1">
      <alignment horizontal="right" vertical="center"/>
    </xf>
    <xf numFmtId="49" fontId="18" fillId="0" borderId="0" xfId="42" quotePrefix="1" applyNumberFormat="1" applyFont="1" applyBorder="1" applyAlignment="1">
      <alignment horizontal="right" vertical="center"/>
    </xf>
    <xf numFmtId="49" fontId="18" fillId="0" borderId="0" xfId="42" applyNumberFormat="1" applyFont="1" applyBorder="1" applyAlignment="1">
      <alignment horizontal="right" vertical="center"/>
    </xf>
    <xf numFmtId="49" fontId="18" fillId="0" borderId="0" xfId="42" quotePrefix="1" applyNumberFormat="1" applyFont="1" applyFill="1" applyBorder="1" applyAlignment="1">
      <alignment horizontal="right"/>
    </xf>
    <xf numFmtId="43" fontId="26" fillId="0" borderId="0" xfId="48" applyFont="1" applyFill="1" applyBorder="1" applyAlignment="1">
      <alignment horizontal="right"/>
    </xf>
    <xf numFmtId="49" fontId="31" fillId="0" borderId="0" xfId="42" applyNumberFormat="1" applyFont="1" applyFill="1" applyBorder="1" applyAlignment="1">
      <alignment horizontal="right" vertical="center"/>
    </xf>
    <xf numFmtId="0" fontId="31" fillId="0" borderId="0" xfId="42" quotePrefix="1" applyFont="1" applyFill="1" applyBorder="1" applyAlignment="1">
      <alignment horizontal="right" vertical="center"/>
    </xf>
    <xf numFmtId="0" fontId="37" fillId="0" borderId="0" xfId="42" applyFont="1" applyBorder="1" applyAlignment="1">
      <alignment horizontal="left" wrapText="1"/>
    </xf>
    <xf numFmtId="0" fontId="46" fillId="0" borderId="0" xfId="42" applyFont="1" applyBorder="1" applyAlignment="1">
      <alignment wrapText="1"/>
    </xf>
    <xf numFmtId="49" fontId="27" fillId="0" borderId="0" xfId="42" applyNumberFormat="1" applyFont="1" applyBorder="1" applyAlignment="1">
      <alignment horizontal="right" vertical="center"/>
    </xf>
    <xf numFmtId="0" fontId="27" fillId="0" borderId="0" xfId="42" quotePrefix="1" applyFont="1" applyBorder="1" applyAlignment="1">
      <alignment horizontal="right" vertical="center"/>
    </xf>
    <xf numFmtId="0" fontId="22" fillId="0" borderId="0" xfId="42" applyNumberFormat="1" applyFont="1" applyBorder="1" applyAlignment="1">
      <alignment horizontal="right"/>
    </xf>
    <xf numFmtId="0" fontId="24" fillId="0" borderId="0" xfId="42" applyNumberFormat="1" applyFont="1" applyBorder="1" applyAlignment="1">
      <alignment horizontal="center" wrapText="1"/>
    </xf>
    <xf numFmtId="0" fontId="31" fillId="0" borderId="0" xfId="42" applyNumberFormat="1" applyFont="1" applyBorder="1" applyAlignment="1">
      <alignment horizontal="right"/>
    </xf>
    <xf numFmtId="0" fontId="31" fillId="0" borderId="0" xfId="42" quotePrefix="1" applyNumberFormat="1" applyFont="1" applyBorder="1" applyAlignment="1">
      <alignment horizontal="right"/>
    </xf>
    <xf numFmtId="0" fontId="28" fillId="0" borderId="0" xfId="42" applyNumberFormat="1" applyFont="1" applyBorder="1" applyAlignment="1">
      <alignment horizontal="center" wrapText="1"/>
    </xf>
    <xf numFmtId="0" fontId="26" fillId="0" borderId="0" xfId="42" applyNumberFormat="1" applyFont="1" applyBorder="1" applyAlignment="1">
      <alignment horizontal="right"/>
    </xf>
    <xf numFmtId="0" fontId="26" fillId="0" borderId="0" xfId="42" quotePrefix="1" applyNumberFormat="1" applyFont="1" applyBorder="1" applyAlignment="1">
      <alignment horizontal="right"/>
    </xf>
    <xf numFmtId="43" fontId="26" fillId="0" borderId="0" xfId="48" applyFont="1" applyBorder="1" applyAlignment="1">
      <alignment horizontal="right" vertical="center"/>
    </xf>
    <xf numFmtId="43" fontId="18" fillId="0" borderId="0" xfId="48" applyFont="1" applyFill="1" applyBorder="1" applyAlignment="1">
      <alignment horizontal="right" vertical="center"/>
    </xf>
    <xf numFmtId="43" fontId="18" fillId="34" borderId="0" xfId="48" applyFont="1" applyFill="1" applyBorder="1" applyAlignment="1">
      <alignment horizontal="right"/>
    </xf>
    <xf numFmtId="49" fontId="28" fillId="0" borderId="0" xfId="42" applyNumberFormat="1" applyFont="1" applyBorder="1" applyAlignment="1">
      <alignment horizontal="right"/>
    </xf>
    <xf numFmtId="0" fontId="28" fillId="0" borderId="0" xfId="42" quotePrefix="1" applyFont="1" applyBorder="1" applyAlignment="1">
      <alignment horizontal="right"/>
    </xf>
    <xf numFmtId="49" fontId="28" fillId="0" borderId="0" xfId="42" quotePrefix="1" applyNumberFormat="1" applyFont="1" applyBorder="1" applyAlignment="1">
      <alignment horizontal="right"/>
    </xf>
    <xf numFmtId="49" fontId="22" fillId="0" borderId="0" xfId="42" applyNumberFormat="1" applyFont="1" applyBorder="1" applyAlignment="1">
      <alignment horizontal="right" vertical="center"/>
    </xf>
    <xf numFmtId="0" fontId="28" fillId="0" borderId="0" xfId="42" quotePrefix="1" applyFont="1" applyFill="1" applyBorder="1" applyAlignment="1">
      <alignment horizontal="right"/>
    </xf>
    <xf numFmtId="49" fontId="28" fillId="0" borderId="0" xfId="42" quotePrefix="1" applyNumberFormat="1" applyFont="1" applyFill="1" applyBorder="1" applyAlignment="1">
      <alignment horizontal="right"/>
    </xf>
    <xf numFmtId="49" fontId="28" fillId="0" borderId="0" xfId="42" applyNumberFormat="1" applyFont="1" applyFill="1" applyBorder="1" applyAlignment="1">
      <alignment horizontal="right"/>
    </xf>
    <xf numFmtId="49" fontId="22" fillId="0" borderId="0" xfId="42" quotePrefix="1" applyNumberFormat="1" applyFont="1" applyFill="1" applyBorder="1" applyAlignment="1">
      <alignment horizontal="right" vertical="center"/>
    </xf>
    <xf numFmtId="0" fontId="26" fillId="0" borderId="0" xfId="42" quotePrefix="1" applyFont="1" applyBorder="1" applyAlignment="1">
      <alignment horizontal="right" vertical="center"/>
    </xf>
    <xf numFmtId="0" fontId="32" fillId="0" borderId="0" xfId="42" applyNumberFormat="1" applyFont="1" applyBorder="1" applyAlignment="1">
      <alignment horizontal="left" wrapText="1"/>
    </xf>
    <xf numFmtId="0" fontId="22" fillId="0" borderId="0" xfId="42" quotePrefix="1" applyNumberFormat="1" applyFont="1" applyBorder="1" applyAlignment="1">
      <alignment horizontal="right"/>
    </xf>
    <xf numFmtId="43" fontId="26" fillId="0" borderId="0" xfId="48" applyFont="1"/>
    <xf numFmtId="0" fontId="29" fillId="0" borderId="0" xfId="42" applyNumberFormat="1" applyFont="1" applyBorder="1" applyAlignment="1">
      <alignment wrapText="1"/>
    </xf>
    <xf numFmtId="49" fontId="22" fillId="0" borderId="0" xfId="42" quotePrefix="1" applyNumberFormat="1" applyFont="1" applyBorder="1" applyAlignment="1">
      <alignment horizontal="right" vertical="center"/>
    </xf>
    <xf numFmtId="49" fontId="47" fillId="0" borderId="0" xfId="42" applyNumberFormat="1" applyFont="1" applyBorder="1" applyAlignment="1">
      <alignment horizontal="right"/>
    </xf>
    <xf numFmtId="0" fontId="47" fillId="0" borderId="0" xfId="42" quotePrefix="1" applyFont="1" applyBorder="1" applyAlignment="1">
      <alignment horizontal="right"/>
    </xf>
    <xf numFmtId="49" fontId="47" fillId="0" borderId="0" xfId="42" quotePrefix="1" applyNumberFormat="1" applyFont="1" applyBorder="1" applyAlignment="1">
      <alignment horizontal="right"/>
    </xf>
    <xf numFmtId="43" fontId="18" fillId="0" borderId="0" xfId="48" applyFont="1" applyAlignment="1">
      <alignment horizontal="right"/>
    </xf>
    <xf numFmtId="43" fontId="26" fillId="0" borderId="0" xfId="48" applyFont="1" applyAlignment="1"/>
    <xf numFmtId="43" fontId="26" fillId="0" borderId="0" xfId="48" applyFont="1" applyAlignment="1">
      <alignment horizontal="right"/>
    </xf>
    <xf numFmtId="43" fontId="26" fillId="0" borderId="0" xfId="48" quotePrefix="1" applyFont="1" applyBorder="1" applyAlignment="1">
      <alignment horizontal="right"/>
    </xf>
    <xf numFmtId="43" fontId="26" fillId="0" borderId="0" xfId="48" applyFont="1" applyBorder="1" applyAlignment="1">
      <alignment horizontal="right"/>
    </xf>
    <xf numFmtId="43" fontId="18" fillId="0" borderId="0" xfId="48" applyFont="1" applyBorder="1" applyAlignment="1">
      <alignment horizontal="right"/>
    </xf>
    <xf numFmtId="43" fontId="18" fillId="0" borderId="0" xfId="48" applyFont="1" applyFill="1" applyBorder="1" applyAlignment="1">
      <alignment horizontal="right"/>
    </xf>
    <xf numFmtId="0" fontId="19" fillId="0" borderId="0" xfId="42" applyFont="1" applyAlignment="1">
      <alignment horizontal="center" wrapText="1"/>
    </xf>
    <xf numFmtId="0" fontId="37" fillId="0" borderId="0" xfId="42" applyFont="1" applyBorder="1" applyAlignment="1">
      <alignment wrapText="1"/>
    </xf>
    <xf numFmtId="0" fontId="39" fillId="0" borderId="0" xfId="42" applyFont="1" applyBorder="1" applyAlignment="1">
      <alignment wrapText="1"/>
    </xf>
    <xf numFmtId="49" fontId="40" fillId="0" borderId="0" xfId="42" applyNumberFormat="1" applyFont="1" applyBorder="1" applyAlignment="1">
      <alignment horizontal="center"/>
    </xf>
    <xf numFmtId="0" fontId="49" fillId="0" borderId="0" xfId="42" quotePrefix="1" applyFont="1" applyBorder="1" applyAlignment="1">
      <alignment horizontal="center" wrapText="1"/>
    </xf>
    <xf numFmtId="0" fontId="26" fillId="0" borderId="0" xfId="42" quotePrefix="1" applyFont="1" applyBorder="1" applyAlignment="1">
      <alignment horizontal="left" wrapText="1"/>
    </xf>
    <xf numFmtId="43" fontId="18" fillId="0" borderId="0" xfId="48" applyNumberFormat="1" applyFont="1"/>
    <xf numFmtId="0" fontId="18" fillId="0" borderId="0" xfId="42" applyAlignment="1">
      <alignment horizontal="right"/>
    </xf>
    <xf numFmtId="0" fontId="32" fillId="34" borderId="0" xfId="42" applyFont="1" applyFill="1" applyBorder="1" applyAlignment="1">
      <alignment wrapText="1"/>
    </xf>
    <xf numFmtId="0" fontId="29" fillId="0" borderId="0" xfId="42" applyFont="1" applyBorder="1" applyAlignment="1">
      <alignment vertical="top" wrapText="1"/>
    </xf>
    <xf numFmtId="0" fontId="29" fillId="0" borderId="0" xfId="42" applyFont="1" applyBorder="1" applyAlignment="1">
      <alignment vertical="center" wrapText="1"/>
    </xf>
    <xf numFmtId="0" fontId="29" fillId="0" borderId="0" xfId="42" applyFont="1" applyBorder="1" applyAlignment="1">
      <alignment horizontal="left" vertical="top" wrapText="1"/>
    </xf>
    <xf numFmtId="0" fontId="32" fillId="0" borderId="0" xfId="42" applyFont="1" applyBorder="1" applyAlignment="1">
      <alignment vertical="top" wrapText="1"/>
    </xf>
    <xf numFmtId="49" fontId="34" fillId="0" borderId="0" xfId="42" applyNumberFormat="1" applyFont="1" applyBorder="1" applyAlignment="1">
      <alignment horizontal="center"/>
    </xf>
    <xf numFmtId="0" fontId="50" fillId="0" borderId="0" xfId="0" applyFont="1" applyAlignment="1">
      <alignment horizontal="center" wrapText="1"/>
    </xf>
    <xf numFmtId="43" fontId="26" fillId="34" borderId="0" xfId="48" applyFont="1" applyFill="1" applyBorder="1" applyAlignment="1">
      <alignment horizontal="right"/>
    </xf>
    <xf numFmtId="49" fontId="18" fillId="0" borderId="0" xfId="42" applyNumberFormat="1" applyFont="1" applyFill="1" applyBorder="1" applyAlignment="1">
      <alignment horizontal="right" vertical="center"/>
    </xf>
    <xf numFmtId="0" fontId="33" fillId="0" borderId="0" xfId="0" applyFont="1" applyBorder="1" applyAlignment="1">
      <alignment wrapText="1"/>
    </xf>
    <xf numFmtId="0" fontId="29" fillId="0" borderId="0" xfId="0" applyFont="1" applyBorder="1" applyAlignment="1">
      <alignment wrapText="1"/>
    </xf>
    <xf numFmtId="0" fontId="50" fillId="0" borderId="0" xfId="0" applyFont="1" applyAlignment="1">
      <alignment horizontal="center" wrapText="1"/>
    </xf>
    <xf numFmtId="49" fontId="22" fillId="0" borderId="0" xfId="42" applyNumberFormat="1" applyFont="1" applyAlignment="1">
      <alignment horizontal="center"/>
    </xf>
    <xf numFmtId="43" fontId="26" fillId="0" borderId="0" xfId="48" applyFont="1" applyBorder="1" applyAlignment="1"/>
    <xf numFmtId="0" fontId="22" fillId="0" borderId="0" xfId="42" applyFont="1" applyBorder="1" applyAlignment="1"/>
    <xf numFmtId="0" fontId="28" fillId="0" borderId="0" xfId="42" applyFont="1" applyBorder="1" applyAlignment="1"/>
    <xf numFmtId="0" fontId="22" fillId="0" borderId="0" xfId="42" applyFont="1" applyFill="1" applyBorder="1" applyAlignment="1"/>
    <xf numFmtId="43" fontId="22" fillId="0" borderId="0" xfId="48" applyFont="1" applyAlignment="1"/>
    <xf numFmtId="0" fontId="0" fillId="0" borderId="0" xfId="0" applyAlignment="1"/>
    <xf numFmtId="49" fontId="19" fillId="0" borderId="10" xfId="42" applyNumberFormat="1" applyFont="1" applyBorder="1" applyAlignment="1">
      <alignment horizontal="center" vertical="center" shrinkToFit="1"/>
    </xf>
    <xf numFmtId="0" fontId="19" fillId="0" borderId="10" xfId="42" applyFont="1" applyBorder="1" applyAlignment="1">
      <alignment horizontal="center" vertical="center" shrinkToFit="1"/>
    </xf>
    <xf numFmtId="0" fontId="19" fillId="0" borderId="10" xfId="42" applyFont="1" applyBorder="1" applyAlignment="1">
      <alignment horizontal="center" shrinkToFit="1"/>
    </xf>
    <xf numFmtId="0" fontId="49" fillId="34" borderId="0" xfId="42" quotePrefix="1" applyFont="1" applyFill="1" applyBorder="1" applyAlignment="1">
      <alignment horizontal="center" wrapText="1"/>
    </xf>
    <xf numFmtId="49" fontId="24" fillId="34" borderId="0" xfId="42" applyNumberFormat="1" applyFont="1" applyFill="1" applyBorder="1" applyAlignment="1">
      <alignment horizontal="center"/>
    </xf>
    <xf numFmtId="0" fontId="24" fillId="34" borderId="0" xfId="42" applyFont="1" applyFill="1" applyBorder="1" applyAlignment="1">
      <alignment horizontal="right" wrapText="1"/>
    </xf>
    <xf numFmtId="0" fontId="24" fillId="34" borderId="0" xfId="42" quotePrefix="1" applyFont="1" applyFill="1" applyBorder="1" applyAlignment="1">
      <alignment horizontal="right"/>
    </xf>
    <xf numFmtId="43" fontId="28" fillId="34" borderId="0" xfId="48" applyFont="1" applyFill="1" applyAlignment="1"/>
    <xf numFmtId="49" fontId="52" fillId="0" borderId="0" xfId="42" applyNumberFormat="1" applyFont="1" applyBorder="1" applyAlignment="1">
      <alignment horizontal="center"/>
    </xf>
    <xf numFmtId="43" fontId="18" fillId="0" borderId="0" xfId="48" applyFont="1" applyAlignment="1"/>
    <xf numFmtId="0" fontId="20" fillId="0" borderId="12" xfId="42" applyFont="1" applyBorder="1" applyAlignment="1">
      <alignment horizontal="center" vertical="center" wrapText="1"/>
    </xf>
    <xf numFmtId="0" fontId="20" fillId="0" borderId="12" xfId="42" applyFont="1" applyBorder="1" applyAlignment="1">
      <alignment horizontal="center" vertical="center"/>
    </xf>
    <xf numFmtId="49" fontId="22" fillId="0" borderId="0" xfId="42" applyNumberFormat="1" applyFont="1" applyAlignment="1">
      <alignment horizontal="left" wrapText="1"/>
    </xf>
    <xf numFmtId="0" fontId="38" fillId="0" borderId="0" xfId="42" applyFont="1" applyBorder="1" applyAlignment="1">
      <alignment horizontal="center" wrapText="1"/>
    </xf>
    <xf numFmtId="0" fontId="53" fillId="0" borderId="0" xfId="42" quotePrefix="1" applyFont="1" applyAlignment="1">
      <alignment horizontal="center" wrapText="1"/>
    </xf>
    <xf numFmtId="0" fontId="31" fillId="0" borderId="0" xfId="42" applyFont="1" applyBorder="1" applyAlignment="1">
      <alignment wrapText="1"/>
    </xf>
    <xf numFmtId="49" fontId="54" fillId="0" borderId="0" xfId="42" applyNumberFormat="1" applyFont="1" applyBorder="1" applyAlignment="1">
      <alignment horizontal="centerContinuous"/>
    </xf>
    <xf numFmtId="0" fontId="29" fillId="34" borderId="0" xfId="42" applyFont="1" applyFill="1" applyBorder="1" applyAlignment="1">
      <alignment horizontal="left" wrapText="1"/>
    </xf>
    <xf numFmtId="43" fontId="18" fillId="34" borderId="0" xfId="1" applyFont="1" applyFill="1" applyBorder="1" applyAlignment="1">
      <alignment horizontal="right"/>
    </xf>
    <xf numFmtId="43" fontId="18" fillId="34" borderId="0" xfId="48" applyFont="1" applyFill="1" applyBorder="1" applyAlignment="1"/>
    <xf numFmtId="43" fontId="26" fillId="34" borderId="0" xfId="48" applyFont="1" applyFill="1" applyBorder="1" applyAlignment="1"/>
    <xf numFmtId="0" fontId="55" fillId="0" borderId="10" xfId="0" applyFont="1" applyBorder="1" applyAlignment="1">
      <alignment horizontal="center" vertical="center"/>
    </xf>
    <xf numFmtId="0" fontId="32" fillId="34" borderId="0" xfId="42" applyFont="1" applyFill="1" applyBorder="1" applyAlignment="1">
      <alignment horizontal="left" wrapText="1"/>
    </xf>
    <xf numFmtId="0" fontId="18" fillId="0" borderId="0" xfId="42" quotePrefix="1" applyFont="1" applyBorder="1" applyAlignment="1">
      <alignment horizontal="right" vertical="center"/>
    </xf>
    <xf numFmtId="0" fontId="22" fillId="0" borderId="0" xfId="42" quotePrefix="1" applyFont="1" applyBorder="1" applyAlignment="1">
      <alignment horizontal="right" vertical="center"/>
    </xf>
    <xf numFmtId="43" fontId="26" fillId="0" borderId="0" xfId="48" applyFont="1" applyAlignment="1">
      <alignment vertical="center"/>
    </xf>
    <xf numFmtId="0" fontId="26" fillId="0" borderId="0" xfId="42" applyFont="1" applyAlignment="1">
      <alignment horizontal="right"/>
    </xf>
    <xf numFmtId="0" fontId="18" fillId="0" borderId="0" xfId="42" applyFont="1" applyAlignment="1">
      <alignment horizontal="right"/>
    </xf>
    <xf numFmtId="43" fontId="22" fillId="0" borderId="0" xfId="1" applyNumberFormat="1" applyFont="1" applyAlignment="1">
      <alignment horizontal="center"/>
    </xf>
    <xf numFmtId="0" fontId="19" fillId="0" borderId="0" xfId="42" applyFont="1" applyAlignment="1">
      <alignment horizontal="center" wrapText="1"/>
    </xf>
    <xf numFmtId="49" fontId="22" fillId="0" borderId="0" xfId="42" applyNumberFormat="1" applyFont="1" applyAlignment="1">
      <alignment horizontal="left" wrapText="1"/>
    </xf>
    <xf numFmtId="49" fontId="22" fillId="0" borderId="0" xfId="42" applyNumberFormat="1" applyFont="1" applyAlignment="1">
      <alignment horizontal="center"/>
    </xf>
    <xf numFmtId="0" fontId="19" fillId="0" borderId="11" xfId="42" applyFont="1" applyBorder="1" applyAlignment="1">
      <alignment horizontal="center" vertical="center" wrapText="1"/>
    </xf>
    <xf numFmtId="49" fontId="19" fillId="0" borderId="11" xfId="42" applyNumberFormat="1" applyFont="1" applyBorder="1" applyAlignment="1">
      <alignment horizontal="center" vertical="center"/>
    </xf>
    <xf numFmtId="0" fontId="19" fillId="0" borderId="11" xfId="42" applyFont="1" applyBorder="1" applyAlignment="1">
      <alignment horizontal="center" vertical="center"/>
    </xf>
    <xf numFmtId="0" fontId="28" fillId="34" borderId="0" xfId="42" applyFont="1" applyFill="1" applyBorder="1" applyAlignment="1">
      <alignment horizontal="right" wrapText="1"/>
    </xf>
    <xf numFmtId="49" fontId="28" fillId="34" borderId="0" xfId="42" quotePrefix="1" applyNumberFormat="1" applyFont="1" applyFill="1" applyBorder="1" applyAlignment="1">
      <alignment horizontal="right"/>
    </xf>
    <xf numFmtId="0" fontId="26" fillId="34" borderId="0" xfId="42" quotePrefix="1" applyFont="1" applyFill="1" applyBorder="1" applyAlignment="1">
      <alignment horizontal="right"/>
    </xf>
    <xf numFmtId="0" fontId="0" fillId="34" borderId="0" xfId="0" applyFill="1"/>
    <xf numFmtId="0" fontId="18" fillId="34" borderId="0" xfId="42" quotePrefix="1" applyFont="1" applyFill="1" applyBorder="1" applyAlignment="1">
      <alignment horizontal="right"/>
    </xf>
    <xf numFmtId="0" fontId="29" fillId="34" borderId="0" xfId="42" applyFont="1" applyFill="1" applyBorder="1" applyAlignment="1">
      <alignment vertical="top" wrapText="1"/>
    </xf>
    <xf numFmtId="0" fontId="33" fillId="0" borderId="0" xfId="42" applyFont="1" applyBorder="1" applyAlignment="1">
      <alignment horizontal="left" wrapText="1"/>
    </xf>
    <xf numFmtId="0" fontId="0" fillId="0" borderId="0" xfId="0" applyAlignment="1">
      <alignment horizontal="center"/>
    </xf>
    <xf numFmtId="49" fontId="22" fillId="0" borderId="0" xfId="42" applyNumberFormat="1" applyFont="1" applyAlignment="1">
      <alignment horizontal="left" wrapText="1"/>
    </xf>
    <xf numFmtId="49" fontId="22" fillId="0" borderId="0" xfId="42" applyNumberFormat="1" applyFont="1" applyAlignment="1">
      <alignment horizontal="center"/>
    </xf>
    <xf numFmtId="0" fontId="0" fillId="0" borderId="0" xfId="0" applyAlignment="1">
      <alignment horizontal="center"/>
    </xf>
    <xf numFmtId="164" fontId="38" fillId="0" borderId="10" xfId="0" applyNumberFormat="1" applyFont="1" applyBorder="1" applyAlignment="1">
      <alignment horizontal="center" vertical="center" wrapText="1"/>
    </xf>
    <xf numFmtId="0" fontId="38" fillId="0" borderId="10" xfId="0" applyFont="1" applyBorder="1" applyAlignment="1">
      <alignment horizontal="center" vertical="center" wrapText="1"/>
    </xf>
    <xf numFmtId="165" fontId="26" fillId="0" borderId="0" xfId="48" applyNumberFormat="1" applyFont="1" applyFill="1" applyBorder="1" applyAlignment="1"/>
    <xf numFmtId="165" fontId="18" fillId="0" borderId="0" xfId="48" applyNumberFormat="1" applyFont="1" applyFill="1" applyBorder="1" applyAlignment="1"/>
    <xf numFmtId="165" fontId="28" fillId="0" borderId="0" xfId="48" applyNumberFormat="1" applyFont="1" applyBorder="1" applyAlignment="1">
      <alignment horizontal="center" wrapText="1"/>
    </xf>
    <xf numFmtId="165" fontId="18" fillId="0" borderId="0" xfId="48" applyNumberFormat="1" applyFont="1" applyBorder="1" applyAlignment="1">
      <alignment horizontal="center" wrapText="1"/>
    </xf>
    <xf numFmtId="0" fontId="20" fillId="0" borderId="12" xfId="42" applyFont="1" applyBorder="1" applyAlignment="1">
      <alignment horizontal="center"/>
    </xf>
    <xf numFmtId="165" fontId="26" fillId="0" borderId="0" xfId="48" applyNumberFormat="1" applyFont="1" applyBorder="1" applyAlignment="1">
      <alignment horizontal="right"/>
    </xf>
    <xf numFmtId="165" fontId="18" fillId="0" borderId="0" xfId="48" applyNumberFormat="1" applyFont="1" applyBorder="1" applyAlignment="1">
      <alignment horizontal="right"/>
    </xf>
    <xf numFmtId="49" fontId="56" fillId="0" borderId="0" xfId="42" applyNumberFormat="1" applyFont="1" applyBorder="1" applyAlignment="1">
      <alignment horizontal="centerContinuous"/>
    </xf>
    <xf numFmtId="0" fontId="0" fillId="0" borderId="0" xfId="0" applyAlignment="1">
      <alignment horizontal="center"/>
    </xf>
    <xf numFmtId="49" fontId="22" fillId="0" borderId="0" xfId="42" applyNumberFormat="1" applyFont="1" applyAlignment="1">
      <alignment horizontal="left" wrapText="1"/>
    </xf>
    <xf numFmtId="0" fontId="19" fillId="0" borderId="0" xfId="42" applyFont="1" applyAlignment="1">
      <alignment horizontal="center" wrapText="1"/>
    </xf>
    <xf numFmtId="49" fontId="22" fillId="0" borderId="0" xfId="42" applyNumberFormat="1" applyFont="1" applyAlignment="1">
      <alignment horizontal="center"/>
    </xf>
    <xf numFmtId="49" fontId="51" fillId="0" borderId="0" xfId="42" applyNumberFormat="1" applyFont="1" applyAlignment="1">
      <alignment horizontal="center"/>
    </xf>
  </cellXfs>
  <cellStyles count="49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Normal" xfId="43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10" builtinId="20" customBuiltin="1"/>
    <cellStyle name="Вывод" xfId="11" builtinId="21" customBuiltin="1"/>
    <cellStyle name="Вычисление" xfId="12" builtinId="22" customBuiltin="1"/>
    <cellStyle name="Заголовок 1" xfId="3" builtinId="16" customBuiltin="1"/>
    <cellStyle name="Заголовок 2" xfId="4" builtinId="17" customBuiltin="1"/>
    <cellStyle name="Заголовок 3" xfId="5" builtinId="18" customBuiltin="1"/>
    <cellStyle name="Заголовок 4" xfId="6" builtinId="19" customBuiltin="1"/>
    <cellStyle name="Итог" xfId="17" builtinId="25" customBuiltin="1"/>
    <cellStyle name="Контрольная ячейка" xfId="14" builtinId="23" customBuiltin="1"/>
    <cellStyle name="Название" xfId="2" builtinId="15" customBuiltin="1"/>
    <cellStyle name="Нейтральный" xfId="9" builtinId="28" customBuiltin="1"/>
    <cellStyle name="Обычный" xfId="0" builtinId="0"/>
    <cellStyle name="Обычный 2" xfId="44"/>
    <cellStyle name="Обычный 3" xfId="42"/>
    <cellStyle name="Плохой" xfId="8" builtinId="27" customBuiltin="1"/>
    <cellStyle name="Пояснение" xfId="16" builtinId="53" customBuiltin="1"/>
    <cellStyle name="Примечание 2" xfId="45"/>
    <cellStyle name="Связанная ячейка" xfId="13" builtinId="24" customBuiltin="1"/>
    <cellStyle name="Текст предупреждения" xfId="15" builtinId="11" customBuiltin="1"/>
    <cellStyle name="Финансовый" xfId="1" builtinId="3"/>
    <cellStyle name="Финансовый 2" xfId="47"/>
    <cellStyle name="Финансовый 3" xfId="48"/>
    <cellStyle name="Финансовый 4" xfId="46"/>
    <cellStyle name="Хороший" xfId="7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43"/>
  <sheetViews>
    <sheetView zoomScale="80" zoomScaleNormal="80" workbookViewId="0">
      <selection activeCell="A7" sqref="A7:I7"/>
    </sheetView>
  </sheetViews>
  <sheetFormatPr defaultRowHeight="15" x14ac:dyDescent="0.25"/>
  <cols>
    <col min="1" max="1" width="56.28515625" customWidth="1"/>
    <col min="2" max="2" width="8" customWidth="1"/>
    <col min="3" max="3" width="5.42578125" customWidth="1"/>
    <col min="4" max="4" width="6" customWidth="1"/>
    <col min="5" max="5" width="12" customWidth="1"/>
    <col min="6" max="6" width="9.28515625" customWidth="1"/>
    <col min="7" max="7" width="18.85546875" customWidth="1"/>
    <col min="8" max="8" width="19.85546875" customWidth="1"/>
    <col min="9" max="9" width="18" customWidth="1"/>
    <col min="10" max="10" width="17.28515625" customWidth="1"/>
  </cols>
  <sheetData>
    <row r="1" spans="1:10" ht="14.45" x14ac:dyDescent="0.3">
      <c r="E1" s="372"/>
      <c r="F1" s="372"/>
      <c r="G1" s="372"/>
      <c r="H1" s="372"/>
      <c r="I1" s="372"/>
      <c r="J1" s="372"/>
    </row>
    <row r="3" spans="1:10" x14ac:dyDescent="0.25">
      <c r="A3" s="372" t="s">
        <v>386</v>
      </c>
      <c r="B3" s="372"/>
      <c r="C3" s="372"/>
      <c r="D3" s="372"/>
      <c r="E3" s="372"/>
      <c r="F3" s="372"/>
      <c r="G3" s="372"/>
      <c r="H3" s="372"/>
      <c r="I3" s="372"/>
    </row>
    <row r="4" spans="1:10" x14ac:dyDescent="0.25">
      <c r="A4" s="372" t="s">
        <v>387</v>
      </c>
      <c r="B4" s="372"/>
      <c r="C4" s="372"/>
      <c r="D4" s="372"/>
      <c r="E4" s="372"/>
      <c r="F4" s="372"/>
      <c r="G4" s="372"/>
      <c r="H4" s="372"/>
      <c r="I4" s="372"/>
      <c r="J4" s="361"/>
    </row>
    <row r="5" spans="1:10" x14ac:dyDescent="0.25">
      <c r="A5" s="372" t="s">
        <v>388</v>
      </c>
      <c r="B5" s="372"/>
      <c r="C5" s="372"/>
      <c r="D5" s="372"/>
      <c r="E5" s="372"/>
      <c r="F5" s="372"/>
      <c r="G5" s="372"/>
      <c r="H5" s="372"/>
      <c r="I5" s="372"/>
      <c r="J5" s="358"/>
    </row>
    <row r="6" spans="1:10" x14ac:dyDescent="0.25">
      <c r="A6" s="372" t="s">
        <v>396</v>
      </c>
      <c r="B6" s="372"/>
      <c r="C6" s="372"/>
      <c r="D6" s="372"/>
      <c r="E6" s="372"/>
      <c r="F6" s="372"/>
      <c r="G6" s="372"/>
      <c r="H6" s="372"/>
      <c r="I6" s="372"/>
      <c r="J6" s="360"/>
    </row>
    <row r="7" spans="1:10" x14ac:dyDescent="0.25">
      <c r="A7" s="372" t="s">
        <v>391</v>
      </c>
      <c r="B7" s="372"/>
      <c r="C7" s="372"/>
      <c r="D7" s="372"/>
      <c r="E7" s="372"/>
      <c r="F7" s="372"/>
      <c r="G7" s="372"/>
      <c r="H7" s="372"/>
      <c r="I7" s="372"/>
      <c r="J7" s="360"/>
    </row>
    <row r="8" spans="1:10" ht="14.45" x14ac:dyDescent="0.3">
      <c r="C8" s="372"/>
      <c r="D8" s="372"/>
      <c r="E8" s="372"/>
      <c r="F8" s="372"/>
      <c r="G8" s="358"/>
      <c r="H8" s="358"/>
    </row>
    <row r="9" spans="1:10" ht="13.9" customHeight="1" x14ac:dyDescent="0.3">
      <c r="C9" s="373"/>
      <c r="D9" s="373"/>
      <c r="E9" s="373"/>
      <c r="F9" s="373"/>
      <c r="G9" s="359"/>
      <c r="H9" s="359"/>
    </row>
    <row r="10" spans="1:10" ht="13.9" customHeight="1" x14ac:dyDescent="0.3">
      <c r="C10" s="359"/>
      <c r="D10" s="359"/>
      <c r="E10" s="359"/>
      <c r="F10" s="359"/>
      <c r="G10" s="359"/>
      <c r="H10" s="359"/>
    </row>
    <row r="11" spans="1:10" ht="14.45" x14ac:dyDescent="0.3">
      <c r="A11" s="166"/>
      <c r="B11" s="233"/>
      <c r="C11" s="360"/>
      <c r="D11" s="360"/>
      <c r="E11" s="360"/>
      <c r="F11" s="360"/>
      <c r="G11" s="360"/>
      <c r="H11" s="360"/>
    </row>
    <row r="12" spans="1:10" ht="14.45" x14ac:dyDescent="0.3">
      <c r="A12" s="166"/>
      <c r="B12" s="233"/>
      <c r="C12" s="99"/>
      <c r="D12" s="360"/>
      <c r="E12" s="360"/>
      <c r="F12" s="360"/>
      <c r="G12" s="360"/>
      <c r="H12" s="360"/>
    </row>
    <row r="13" spans="1:10" ht="17.45" customHeight="1" x14ac:dyDescent="0.25">
      <c r="A13" s="374" t="s">
        <v>389</v>
      </c>
      <c r="B13" s="374"/>
      <c r="C13" s="374"/>
      <c r="D13" s="374"/>
      <c r="E13" s="374"/>
      <c r="F13" s="374"/>
      <c r="G13" s="374"/>
      <c r="H13" s="374"/>
      <c r="I13" s="374"/>
    </row>
    <row r="14" spans="1:10" ht="17.45" customHeight="1" x14ac:dyDescent="0.25">
      <c r="A14" s="374" t="s">
        <v>390</v>
      </c>
      <c r="B14" s="374"/>
      <c r="C14" s="374"/>
      <c r="D14" s="374"/>
      <c r="E14" s="374"/>
      <c r="F14" s="374"/>
      <c r="G14" s="374"/>
      <c r="H14" s="374"/>
      <c r="I14" s="374"/>
    </row>
    <row r="15" spans="1:10" ht="3.75" customHeight="1" x14ac:dyDescent="0.3">
      <c r="C15" s="373"/>
      <c r="D15" s="373"/>
      <c r="E15" s="373"/>
      <c r="F15" s="373"/>
      <c r="G15" s="373"/>
      <c r="H15" s="373"/>
      <c r="I15" s="346"/>
      <c r="J15" s="346"/>
    </row>
    <row r="16" spans="1:10" ht="13.5" hidden="1" customHeight="1" x14ac:dyDescent="0.3">
      <c r="C16" s="328"/>
      <c r="D16" s="328"/>
      <c r="E16" s="328"/>
      <c r="F16" s="328"/>
      <c r="G16" s="359"/>
      <c r="H16" s="328"/>
      <c r="I16" s="346"/>
      <c r="J16" s="346"/>
    </row>
    <row r="17" spans="1:10" ht="14.45" hidden="1" x14ac:dyDescent="0.3">
      <c r="A17" s="2"/>
      <c r="B17" s="9"/>
      <c r="C17" s="10"/>
      <c r="D17" s="10"/>
      <c r="E17" s="10"/>
      <c r="F17" s="10"/>
      <c r="G17" s="360"/>
      <c r="H17" s="309"/>
      <c r="I17" s="347"/>
      <c r="J17" s="347"/>
    </row>
    <row r="18" spans="1:10" ht="14.45" x14ac:dyDescent="0.3">
      <c r="A18" s="2"/>
      <c r="B18" s="9"/>
      <c r="C18" s="10"/>
      <c r="D18" s="10"/>
      <c r="E18" s="10"/>
      <c r="F18" s="10"/>
      <c r="G18" s="360"/>
      <c r="H18" s="309"/>
      <c r="I18" s="347"/>
      <c r="J18" s="347"/>
    </row>
    <row r="19" spans="1:10" ht="18" customHeight="1" x14ac:dyDescent="0.25">
      <c r="A19" s="6"/>
      <c r="B19" s="6"/>
      <c r="C19" s="3"/>
      <c r="D19" s="4"/>
      <c r="E19" s="4"/>
      <c r="F19" s="5"/>
      <c r="G19" s="169"/>
      <c r="H19" s="332" t="s">
        <v>224</v>
      </c>
      <c r="I19" s="332"/>
      <c r="J19" s="332"/>
    </row>
    <row r="20" spans="1:10" ht="54.6" customHeight="1" x14ac:dyDescent="0.25">
      <c r="A20" s="318" t="s">
        <v>0</v>
      </c>
      <c r="B20" s="316" t="s">
        <v>1</v>
      </c>
      <c r="C20" s="316" t="s">
        <v>2</v>
      </c>
      <c r="D20" s="317" t="s">
        <v>3</v>
      </c>
      <c r="E20" s="317" t="s">
        <v>4</v>
      </c>
      <c r="F20" s="317" t="s">
        <v>5</v>
      </c>
      <c r="G20" s="362" t="s">
        <v>381</v>
      </c>
      <c r="H20" s="362" t="s">
        <v>382</v>
      </c>
      <c r="I20" s="363" t="s">
        <v>385</v>
      </c>
      <c r="J20" s="363" t="s">
        <v>384</v>
      </c>
    </row>
    <row r="21" spans="1:10" ht="14.45" customHeight="1" x14ac:dyDescent="0.3">
      <c r="A21" s="8">
        <v>1</v>
      </c>
      <c r="B21" s="7">
        <v>2</v>
      </c>
      <c r="C21" s="7">
        <v>3</v>
      </c>
      <c r="D21" s="7">
        <v>4</v>
      </c>
      <c r="E21" s="7">
        <v>5</v>
      </c>
      <c r="F21" s="7">
        <v>6</v>
      </c>
      <c r="G21" s="326">
        <v>7</v>
      </c>
      <c r="H21" s="326">
        <v>8</v>
      </c>
      <c r="I21" s="337">
        <v>9</v>
      </c>
      <c r="J21" s="337">
        <v>10</v>
      </c>
    </row>
    <row r="22" spans="1:10" ht="36" x14ac:dyDescent="0.25">
      <c r="A22" s="21" t="s">
        <v>6</v>
      </c>
      <c r="B22" s="116">
        <v>903</v>
      </c>
      <c r="C22" s="201" t="s">
        <v>7</v>
      </c>
      <c r="D22" s="204" t="s">
        <v>7</v>
      </c>
      <c r="E22" s="204" t="s">
        <v>135</v>
      </c>
      <c r="F22" s="204" t="s">
        <v>8</v>
      </c>
      <c r="G22" s="248">
        <f>SUM(G28+G38+G108+G23+G33)</f>
        <v>436942208.98000002</v>
      </c>
      <c r="H22" s="248">
        <f>SUM(H28+H38+H108+H23+H33)</f>
        <v>437190208.98000002</v>
      </c>
      <c r="I22" s="248">
        <f>SUM(I28+I38+I108+I23+I33)</f>
        <v>290123122.76999998</v>
      </c>
      <c r="J22" s="364">
        <f>SUM(I22/H22*100)</f>
        <v>66.360846334340522</v>
      </c>
    </row>
    <row r="23" spans="1:10" ht="18" x14ac:dyDescent="0.25">
      <c r="A23" s="200" t="s">
        <v>47</v>
      </c>
      <c r="B23" s="201" t="s">
        <v>19</v>
      </c>
      <c r="C23" s="204" t="s">
        <v>22</v>
      </c>
      <c r="D23" s="204" t="s">
        <v>7</v>
      </c>
      <c r="E23" s="204" t="s">
        <v>135</v>
      </c>
      <c r="F23" s="204" t="s">
        <v>8</v>
      </c>
      <c r="G23" s="304">
        <f t="shared" ref="G23:I26" si="0">SUM(G24)</f>
        <v>40000</v>
      </c>
      <c r="H23" s="304">
        <f t="shared" si="0"/>
        <v>40000</v>
      </c>
      <c r="I23" s="304">
        <f t="shared" si="0"/>
        <v>0</v>
      </c>
      <c r="J23" s="364">
        <f t="shared" ref="J23:J84" si="1">SUM(I23/H23*100)</f>
        <v>0</v>
      </c>
    </row>
    <row r="24" spans="1:10" x14ac:dyDescent="0.25">
      <c r="A24" s="188" t="s">
        <v>50</v>
      </c>
      <c r="B24" s="81">
        <v>903</v>
      </c>
      <c r="C24" s="271" t="s">
        <v>22</v>
      </c>
      <c r="D24" s="269">
        <v>13</v>
      </c>
      <c r="E24" s="269" t="s">
        <v>135</v>
      </c>
      <c r="F24" s="270" t="s">
        <v>8</v>
      </c>
      <c r="G24" s="304">
        <f>SUM(G25)</f>
        <v>40000</v>
      </c>
      <c r="H24" s="304">
        <f>SUM(H25)</f>
        <v>40000</v>
      </c>
      <c r="I24" s="304">
        <f>SUM(I25)</f>
        <v>0</v>
      </c>
      <c r="J24" s="364">
        <f t="shared" si="1"/>
        <v>0</v>
      </c>
    </row>
    <row r="25" spans="1:10" ht="26.25" x14ac:dyDescent="0.25">
      <c r="A25" s="184" t="s">
        <v>225</v>
      </c>
      <c r="B25" s="90">
        <v>903</v>
      </c>
      <c r="C25" s="173" t="s">
        <v>22</v>
      </c>
      <c r="D25" s="173" t="s">
        <v>51</v>
      </c>
      <c r="E25" s="181" t="s">
        <v>226</v>
      </c>
      <c r="F25" s="173" t="s">
        <v>8</v>
      </c>
      <c r="G25" s="264">
        <f t="shared" si="0"/>
        <v>40000</v>
      </c>
      <c r="H25" s="264">
        <f t="shared" si="0"/>
        <v>40000</v>
      </c>
      <c r="I25" s="264">
        <f t="shared" si="0"/>
        <v>0</v>
      </c>
      <c r="J25" s="364">
        <f t="shared" si="1"/>
        <v>0</v>
      </c>
    </row>
    <row r="26" spans="1:10" x14ac:dyDescent="0.25">
      <c r="A26" s="177" t="s">
        <v>12</v>
      </c>
      <c r="B26" s="90">
        <v>903</v>
      </c>
      <c r="C26" s="180" t="s">
        <v>22</v>
      </c>
      <c r="D26" s="180" t="s">
        <v>51</v>
      </c>
      <c r="E26" s="181" t="s">
        <v>226</v>
      </c>
      <c r="F26" s="180" t="s">
        <v>13</v>
      </c>
      <c r="G26" s="264">
        <f t="shared" si="0"/>
        <v>40000</v>
      </c>
      <c r="H26" s="264">
        <f t="shared" si="0"/>
        <v>40000</v>
      </c>
      <c r="I26" s="264">
        <f t="shared" si="0"/>
        <v>0</v>
      </c>
      <c r="J26" s="364">
        <f t="shared" si="1"/>
        <v>0</v>
      </c>
    </row>
    <row r="27" spans="1:10" ht="33.75" x14ac:dyDescent="0.25">
      <c r="A27" s="298" t="s">
        <v>172</v>
      </c>
      <c r="B27" s="90">
        <v>903</v>
      </c>
      <c r="C27" s="173" t="s">
        <v>22</v>
      </c>
      <c r="D27" s="173" t="s">
        <v>51</v>
      </c>
      <c r="E27" s="181" t="s">
        <v>226</v>
      </c>
      <c r="F27" s="173" t="s">
        <v>15</v>
      </c>
      <c r="G27" s="264">
        <v>40000</v>
      </c>
      <c r="H27" s="264">
        <v>40000</v>
      </c>
      <c r="I27" s="264">
        <v>0</v>
      </c>
      <c r="J27" s="364">
        <f t="shared" si="1"/>
        <v>0</v>
      </c>
    </row>
    <row r="28" spans="1:10" ht="26.25" x14ac:dyDescent="0.25">
      <c r="A28" s="11" t="s">
        <v>9</v>
      </c>
      <c r="B28" s="116">
        <v>903</v>
      </c>
      <c r="C28" s="201" t="s">
        <v>10</v>
      </c>
      <c r="D28" s="204" t="s">
        <v>7</v>
      </c>
      <c r="E28" s="204" t="s">
        <v>135</v>
      </c>
      <c r="F28" s="201" t="s">
        <v>8</v>
      </c>
      <c r="G28" s="304">
        <f t="shared" ref="G28:I29" si="2">SUM(G30)</f>
        <v>296100</v>
      </c>
      <c r="H28" s="304">
        <f t="shared" si="2"/>
        <v>296100</v>
      </c>
      <c r="I28" s="304">
        <f t="shared" si="2"/>
        <v>0</v>
      </c>
      <c r="J28" s="364">
        <f t="shared" si="1"/>
        <v>0</v>
      </c>
    </row>
    <row r="29" spans="1:10" ht="45" x14ac:dyDescent="0.25">
      <c r="A29" s="212" t="s">
        <v>134</v>
      </c>
      <c r="B29" s="116">
        <v>903</v>
      </c>
      <c r="C29" s="201" t="s">
        <v>10</v>
      </c>
      <c r="D29" s="204">
        <v>14</v>
      </c>
      <c r="E29" s="204" t="s">
        <v>135</v>
      </c>
      <c r="F29" s="201" t="s">
        <v>8</v>
      </c>
      <c r="G29" s="304">
        <f t="shared" si="2"/>
        <v>296100</v>
      </c>
      <c r="H29" s="304">
        <f t="shared" si="2"/>
        <v>296100</v>
      </c>
      <c r="I29" s="304">
        <f t="shared" si="2"/>
        <v>0</v>
      </c>
      <c r="J29" s="364">
        <f t="shared" si="1"/>
        <v>0</v>
      </c>
    </row>
    <row r="30" spans="1:10" x14ac:dyDescent="0.25">
      <c r="A30" s="297" t="s">
        <v>279</v>
      </c>
      <c r="B30" s="90">
        <v>903</v>
      </c>
      <c r="C30" s="173" t="s">
        <v>10</v>
      </c>
      <c r="D30" s="173" t="s">
        <v>11</v>
      </c>
      <c r="E30" s="181" t="s">
        <v>278</v>
      </c>
      <c r="F30" s="173" t="s">
        <v>8</v>
      </c>
      <c r="G30" s="264">
        <f>SUM(G31)</f>
        <v>296100</v>
      </c>
      <c r="H30" s="264">
        <f>SUM(H31)</f>
        <v>296100</v>
      </c>
      <c r="I30" s="264">
        <f>SUM(I31)</f>
        <v>0</v>
      </c>
      <c r="J30" s="364">
        <f t="shared" si="1"/>
        <v>0</v>
      </c>
    </row>
    <row r="31" spans="1:10" ht="23.25" x14ac:dyDescent="0.25">
      <c r="A31" s="214" t="s">
        <v>16</v>
      </c>
      <c r="B31" s="90">
        <v>903</v>
      </c>
      <c r="C31" s="173" t="s">
        <v>10</v>
      </c>
      <c r="D31" s="173" t="s">
        <v>11</v>
      </c>
      <c r="E31" s="181" t="s">
        <v>278</v>
      </c>
      <c r="F31" s="173" t="s">
        <v>17</v>
      </c>
      <c r="G31" s="264">
        <f>SUM(G32:G32)</f>
        <v>296100</v>
      </c>
      <c r="H31" s="264">
        <f>SUM(H32:H32)</f>
        <v>296100</v>
      </c>
      <c r="I31" s="264">
        <f>SUM(I32:I32)</f>
        <v>0</v>
      </c>
      <c r="J31" s="364">
        <f t="shared" si="1"/>
        <v>0</v>
      </c>
    </row>
    <row r="32" spans="1:10" x14ac:dyDescent="0.25">
      <c r="A32" s="333" t="s">
        <v>176</v>
      </c>
      <c r="B32" s="90">
        <v>903</v>
      </c>
      <c r="C32" s="173" t="s">
        <v>10</v>
      </c>
      <c r="D32" s="173" t="s">
        <v>11</v>
      </c>
      <c r="E32" s="181" t="s">
        <v>278</v>
      </c>
      <c r="F32" s="173" t="s">
        <v>175</v>
      </c>
      <c r="G32" s="264">
        <v>296100</v>
      </c>
      <c r="H32" s="264">
        <v>296100</v>
      </c>
      <c r="I32" s="264">
        <v>0</v>
      </c>
      <c r="J32" s="364">
        <f t="shared" si="1"/>
        <v>0</v>
      </c>
    </row>
    <row r="33" spans="1:10" x14ac:dyDescent="0.25">
      <c r="A33" s="172" t="s">
        <v>59</v>
      </c>
      <c r="B33" s="201" t="s">
        <v>19</v>
      </c>
      <c r="C33" s="204" t="s">
        <v>43</v>
      </c>
      <c r="D33" s="204" t="s">
        <v>7</v>
      </c>
      <c r="E33" s="204" t="s">
        <v>135</v>
      </c>
      <c r="F33" s="204" t="s">
        <v>8</v>
      </c>
      <c r="G33" s="304">
        <f t="shared" ref="G33:I34" si="3">SUM(G34)</f>
        <v>100000</v>
      </c>
      <c r="H33" s="304">
        <f t="shared" si="3"/>
        <v>100000</v>
      </c>
      <c r="I33" s="304">
        <f t="shared" si="3"/>
        <v>100000</v>
      </c>
      <c r="J33" s="364">
        <f t="shared" si="1"/>
        <v>100</v>
      </c>
    </row>
    <row r="34" spans="1:10" ht="15.75" x14ac:dyDescent="0.25">
      <c r="A34" s="331" t="s">
        <v>223</v>
      </c>
      <c r="B34" s="81">
        <v>903</v>
      </c>
      <c r="C34" s="204" t="s">
        <v>43</v>
      </c>
      <c r="D34" s="204" t="s">
        <v>22</v>
      </c>
      <c r="E34" s="269" t="s">
        <v>135</v>
      </c>
      <c r="F34" s="270" t="s">
        <v>8</v>
      </c>
      <c r="G34" s="304">
        <f t="shared" si="3"/>
        <v>100000</v>
      </c>
      <c r="H34" s="304">
        <f t="shared" si="3"/>
        <v>100000</v>
      </c>
      <c r="I34" s="304">
        <f t="shared" si="3"/>
        <v>100000</v>
      </c>
      <c r="J34" s="364">
        <f t="shared" si="1"/>
        <v>100</v>
      </c>
    </row>
    <row r="35" spans="1:10" ht="39" x14ac:dyDescent="0.25">
      <c r="A35" s="189" t="s">
        <v>227</v>
      </c>
      <c r="B35" s="116">
        <v>903</v>
      </c>
      <c r="C35" s="204" t="s">
        <v>43</v>
      </c>
      <c r="D35" s="204" t="s">
        <v>22</v>
      </c>
      <c r="E35" s="269" t="s">
        <v>228</v>
      </c>
      <c r="F35" s="267" t="s">
        <v>8</v>
      </c>
      <c r="G35" s="304">
        <f>SUM(G36)</f>
        <v>100000</v>
      </c>
      <c r="H35" s="304">
        <f>SUM(H36)</f>
        <v>100000</v>
      </c>
      <c r="I35" s="304">
        <f>SUM(I36)</f>
        <v>100000</v>
      </c>
      <c r="J35" s="364">
        <f t="shared" si="1"/>
        <v>100</v>
      </c>
    </row>
    <row r="36" spans="1:10" ht="23.25" x14ac:dyDescent="0.25">
      <c r="A36" s="177" t="s">
        <v>16</v>
      </c>
      <c r="B36" s="90">
        <v>903</v>
      </c>
      <c r="C36" s="216" t="s">
        <v>43</v>
      </c>
      <c r="D36" s="216" t="s">
        <v>22</v>
      </c>
      <c r="E36" s="218" t="s">
        <v>228</v>
      </c>
      <c r="F36" s="173" t="s">
        <v>17</v>
      </c>
      <c r="G36" s="264">
        <f>SUM(G37:G37)</f>
        <v>100000</v>
      </c>
      <c r="H36" s="264">
        <f>SUM(H37:H37)</f>
        <v>100000</v>
      </c>
      <c r="I36" s="264">
        <f>SUM(I37:I37)</f>
        <v>100000</v>
      </c>
      <c r="J36" s="365">
        <f t="shared" si="1"/>
        <v>100</v>
      </c>
    </row>
    <row r="37" spans="1:10" x14ac:dyDescent="0.25">
      <c r="A37" s="178" t="s">
        <v>174</v>
      </c>
      <c r="B37" s="90">
        <v>903</v>
      </c>
      <c r="C37" s="216" t="s">
        <v>43</v>
      </c>
      <c r="D37" s="216" t="s">
        <v>22</v>
      </c>
      <c r="E37" s="218" t="s">
        <v>228</v>
      </c>
      <c r="F37" s="173" t="s">
        <v>173</v>
      </c>
      <c r="G37" s="264">
        <v>100000</v>
      </c>
      <c r="H37" s="264">
        <v>100000</v>
      </c>
      <c r="I37" s="264">
        <v>100000</v>
      </c>
      <c r="J37" s="365">
        <f t="shared" si="1"/>
        <v>100</v>
      </c>
    </row>
    <row r="38" spans="1:10" ht="18" x14ac:dyDescent="0.25">
      <c r="A38" s="25" t="s">
        <v>18</v>
      </c>
      <c r="B38" s="271" t="s">
        <v>19</v>
      </c>
      <c r="C38" s="271" t="s">
        <v>20</v>
      </c>
      <c r="D38" s="269" t="s">
        <v>7</v>
      </c>
      <c r="E38" s="269" t="s">
        <v>135</v>
      </c>
      <c r="F38" s="269" t="s">
        <v>8</v>
      </c>
      <c r="G38" s="248">
        <f>SUM(G39+G49+G83+G88+G72)</f>
        <v>433260079.98000002</v>
      </c>
      <c r="H38" s="248">
        <f>SUM(H39+H49+H83+H88+H72)</f>
        <v>433508079.98000002</v>
      </c>
      <c r="I38" s="248">
        <f>SUM(I39+I49+I83+I88+I72)</f>
        <v>287893760.19999999</v>
      </c>
      <c r="J38" s="364">
        <f t="shared" si="1"/>
        <v>66.410240891768851</v>
      </c>
    </row>
    <row r="39" spans="1:10" x14ac:dyDescent="0.25">
      <c r="A39" s="12" t="s">
        <v>21</v>
      </c>
      <c r="B39" s="66">
        <v>903</v>
      </c>
      <c r="C39" s="271" t="s">
        <v>20</v>
      </c>
      <c r="D39" s="269" t="s">
        <v>22</v>
      </c>
      <c r="E39" s="269" t="s">
        <v>135</v>
      </c>
      <c r="F39" s="270" t="s">
        <v>8</v>
      </c>
      <c r="G39" s="248">
        <f>SUM(G40+G43+G46)</f>
        <v>112678956.98999999</v>
      </c>
      <c r="H39" s="248">
        <f>SUM(H40+H43+H46)</f>
        <v>112678956.98999999</v>
      </c>
      <c r="I39" s="248">
        <f>SUM(I40+I43+I46)</f>
        <v>73821655.870000005</v>
      </c>
      <c r="J39" s="364">
        <f t="shared" si="1"/>
        <v>65.515033012376492</v>
      </c>
    </row>
    <row r="40" spans="1:10" x14ac:dyDescent="0.25">
      <c r="A40" s="15" t="s">
        <v>229</v>
      </c>
      <c r="B40" s="67">
        <v>903</v>
      </c>
      <c r="C40" s="180" t="s">
        <v>20</v>
      </c>
      <c r="D40" s="181" t="s">
        <v>22</v>
      </c>
      <c r="E40" s="181" t="s">
        <v>230</v>
      </c>
      <c r="F40" s="182" t="s">
        <v>8</v>
      </c>
      <c r="G40" s="264">
        <f>SUM(G41)</f>
        <v>30623971.989999998</v>
      </c>
      <c r="H40" s="264">
        <f>SUM(H41)</f>
        <v>30623971.989999998</v>
      </c>
      <c r="I40" s="264">
        <f>SUM(I41)</f>
        <v>19401798.219999999</v>
      </c>
      <c r="J40" s="365">
        <f t="shared" si="1"/>
        <v>63.354937192130059</v>
      </c>
    </row>
    <row r="41" spans="1:10" ht="23.25" x14ac:dyDescent="0.25">
      <c r="A41" s="13" t="s">
        <v>16</v>
      </c>
      <c r="B41" s="67">
        <v>903</v>
      </c>
      <c r="C41" s="180" t="s">
        <v>20</v>
      </c>
      <c r="D41" s="181" t="s">
        <v>22</v>
      </c>
      <c r="E41" s="181" t="s">
        <v>230</v>
      </c>
      <c r="F41" s="180" t="s">
        <v>17</v>
      </c>
      <c r="G41" s="264">
        <f>SUM(G42:G42)</f>
        <v>30623971.989999998</v>
      </c>
      <c r="H41" s="264">
        <f>SUM(H42:H42)</f>
        <v>30623971.989999998</v>
      </c>
      <c r="I41" s="264">
        <f>SUM(I42:I42)</f>
        <v>19401798.219999999</v>
      </c>
      <c r="J41" s="365">
        <f t="shared" si="1"/>
        <v>63.354937192130059</v>
      </c>
    </row>
    <row r="42" spans="1:10" x14ac:dyDescent="0.25">
      <c r="A42" s="178" t="s">
        <v>174</v>
      </c>
      <c r="B42" s="67">
        <v>903</v>
      </c>
      <c r="C42" s="180" t="s">
        <v>20</v>
      </c>
      <c r="D42" s="181" t="s">
        <v>22</v>
      </c>
      <c r="E42" s="181" t="s">
        <v>230</v>
      </c>
      <c r="F42" s="180" t="s">
        <v>173</v>
      </c>
      <c r="G42" s="264">
        <v>30623971.989999998</v>
      </c>
      <c r="H42" s="264">
        <v>30623971.989999998</v>
      </c>
      <c r="I42" s="264">
        <v>19401798.219999999</v>
      </c>
      <c r="J42" s="365">
        <f t="shared" si="1"/>
        <v>63.354937192130059</v>
      </c>
    </row>
    <row r="43" spans="1:10" ht="39" x14ac:dyDescent="0.25">
      <c r="A43" s="15" t="s">
        <v>23</v>
      </c>
      <c r="B43" s="67">
        <v>903</v>
      </c>
      <c r="C43" s="180" t="s">
        <v>20</v>
      </c>
      <c r="D43" s="182" t="s">
        <v>22</v>
      </c>
      <c r="E43" s="181" t="s">
        <v>136</v>
      </c>
      <c r="F43" s="182" t="s">
        <v>8</v>
      </c>
      <c r="G43" s="288">
        <f t="shared" ref="G43:I44" si="4">SUM(G44)</f>
        <v>81234985</v>
      </c>
      <c r="H43" s="288">
        <f t="shared" si="4"/>
        <v>81234985</v>
      </c>
      <c r="I43" s="288">
        <f t="shared" si="4"/>
        <v>53898157.649999999</v>
      </c>
      <c r="J43" s="365">
        <f t="shared" si="1"/>
        <v>66.34845522529487</v>
      </c>
    </row>
    <row r="44" spans="1:10" ht="23.25" x14ac:dyDescent="0.25">
      <c r="A44" s="13" t="s">
        <v>16</v>
      </c>
      <c r="B44" s="67">
        <v>903</v>
      </c>
      <c r="C44" s="180" t="s">
        <v>20</v>
      </c>
      <c r="D44" s="182" t="s">
        <v>22</v>
      </c>
      <c r="E44" s="181" t="s">
        <v>136</v>
      </c>
      <c r="F44" s="180" t="s">
        <v>17</v>
      </c>
      <c r="G44" s="288">
        <f t="shared" si="4"/>
        <v>81234985</v>
      </c>
      <c r="H44" s="288">
        <f t="shared" si="4"/>
        <v>81234985</v>
      </c>
      <c r="I44" s="288">
        <f t="shared" si="4"/>
        <v>53898157.649999999</v>
      </c>
      <c r="J44" s="365">
        <f t="shared" si="1"/>
        <v>66.34845522529487</v>
      </c>
    </row>
    <row r="45" spans="1:10" x14ac:dyDescent="0.25">
      <c r="A45" s="178" t="s">
        <v>174</v>
      </c>
      <c r="B45" s="67">
        <v>903</v>
      </c>
      <c r="C45" s="180" t="s">
        <v>20</v>
      </c>
      <c r="D45" s="182" t="s">
        <v>22</v>
      </c>
      <c r="E45" s="181" t="s">
        <v>136</v>
      </c>
      <c r="F45" s="180" t="s">
        <v>173</v>
      </c>
      <c r="G45" s="288">
        <v>81234985</v>
      </c>
      <c r="H45" s="288">
        <v>81234985</v>
      </c>
      <c r="I45" s="288">
        <v>53898157.649999999</v>
      </c>
      <c r="J45" s="365">
        <f t="shared" si="1"/>
        <v>66.34845522529487</v>
      </c>
    </row>
    <row r="46" spans="1:10" ht="64.5" x14ac:dyDescent="0.25">
      <c r="A46" s="14" t="s">
        <v>24</v>
      </c>
      <c r="B46" s="67">
        <v>903</v>
      </c>
      <c r="C46" s="180" t="s">
        <v>20</v>
      </c>
      <c r="D46" s="182" t="s">
        <v>22</v>
      </c>
      <c r="E46" s="181" t="s">
        <v>137</v>
      </c>
      <c r="F46" s="180" t="s">
        <v>8</v>
      </c>
      <c r="G46" s="288">
        <f t="shared" ref="G46:I47" si="5">SUM(G47)</f>
        <v>820000</v>
      </c>
      <c r="H46" s="288">
        <f t="shared" si="5"/>
        <v>820000</v>
      </c>
      <c r="I46" s="288">
        <f t="shared" si="5"/>
        <v>521700</v>
      </c>
      <c r="J46" s="365">
        <f t="shared" si="1"/>
        <v>63.621951219512198</v>
      </c>
    </row>
    <row r="47" spans="1:10" ht="23.25" x14ac:dyDescent="0.25">
      <c r="A47" s="13" t="s">
        <v>16</v>
      </c>
      <c r="B47" s="67">
        <v>903</v>
      </c>
      <c r="C47" s="180" t="s">
        <v>20</v>
      </c>
      <c r="D47" s="182" t="s">
        <v>22</v>
      </c>
      <c r="E47" s="181" t="s">
        <v>137</v>
      </c>
      <c r="F47" s="180" t="s">
        <v>17</v>
      </c>
      <c r="G47" s="288">
        <f t="shared" si="5"/>
        <v>820000</v>
      </c>
      <c r="H47" s="288">
        <f t="shared" si="5"/>
        <v>820000</v>
      </c>
      <c r="I47" s="288">
        <f t="shared" si="5"/>
        <v>521700</v>
      </c>
      <c r="J47" s="365">
        <f t="shared" si="1"/>
        <v>63.621951219512198</v>
      </c>
    </row>
    <row r="48" spans="1:10" x14ac:dyDescent="0.25">
      <c r="A48" s="178" t="s">
        <v>174</v>
      </c>
      <c r="B48" s="67">
        <v>903</v>
      </c>
      <c r="C48" s="180" t="s">
        <v>20</v>
      </c>
      <c r="D48" s="182" t="s">
        <v>22</v>
      </c>
      <c r="E48" s="181" t="s">
        <v>137</v>
      </c>
      <c r="F48" s="180" t="s">
        <v>173</v>
      </c>
      <c r="G48" s="288">
        <v>820000</v>
      </c>
      <c r="H48" s="288">
        <v>820000</v>
      </c>
      <c r="I48" s="288">
        <v>521700</v>
      </c>
      <c r="J48" s="365">
        <f t="shared" si="1"/>
        <v>63.621951219512198</v>
      </c>
    </row>
    <row r="49" spans="1:10" x14ac:dyDescent="0.25">
      <c r="A49" s="12" t="s">
        <v>25</v>
      </c>
      <c r="B49" s="81">
        <v>903</v>
      </c>
      <c r="C49" s="265" t="s">
        <v>20</v>
      </c>
      <c r="D49" s="266" t="s">
        <v>26</v>
      </c>
      <c r="E49" s="266" t="s">
        <v>135</v>
      </c>
      <c r="F49" s="267" t="s">
        <v>8</v>
      </c>
      <c r="G49" s="286">
        <f>SUM(G50+G54+G58+G62+G69+G66)</f>
        <v>248832630.07999998</v>
      </c>
      <c r="H49" s="286">
        <f>SUM(H50+H54+H58+H62+H69+H66)</f>
        <v>248832630.07999998</v>
      </c>
      <c r="I49" s="286">
        <f>SUM(I50+I54+I58+I62+I69+I66)</f>
        <v>166315292.56</v>
      </c>
      <c r="J49" s="364">
        <f t="shared" si="1"/>
        <v>66.838216718815957</v>
      </c>
    </row>
    <row r="50" spans="1:10" x14ac:dyDescent="0.25">
      <c r="A50" s="24" t="s">
        <v>27</v>
      </c>
      <c r="B50" s="98">
        <v>903</v>
      </c>
      <c r="C50" s="199" t="s">
        <v>20</v>
      </c>
      <c r="D50" s="216" t="s">
        <v>26</v>
      </c>
      <c r="E50" s="218" t="s">
        <v>231</v>
      </c>
      <c r="F50" s="220" t="s">
        <v>8</v>
      </c>
      <c r="G50" s="264">
        <f>SUM(G51)</f>
        <v>64520556.789999999</v>
      </c>
      <c r="H50" s="264">
        <f>SUM(H51)</f>
        <v>64518306.789999999</v>
      </c>
      <c r="I50" s="264">
        <f>SUM(I51)</f>
        <v>44985601.480000004</v>
      </c>
      <c r="J50" s="365">
        <f t="shared" si="1"/>
        <v>69.725328698447086</v>
      </c>
    </row>
    <row r="51" spans="1:10" ht="23.25" x14ac:dyDescent="0.25">
      <c r="A51" s="13" t="s">
        <v>16</v>
      </c>
      <c r="B51" s="90">
        <v>903</v>
      </c>
      <c r="C51" s="173" t="s">
        <v>20</v>
      </c>
      <c r="D51" s="174" t="s">
        <v>26</v>
      </c>
      <c r="E51" s="218" t="s">
        <v>231</v>
      </c>
      <c r="F51" s="173" t="s">
        <v>17</v>
      </c>
      <c r="G51" s="264">
        <f>SUM(G52+G53)</f>
        <v>64520556.789999999</v>
      </c>
      <c r="H51" s="264">
        <f>SUM(H52+H53)</f>
        <v>64518306.789999999</v>
      </c>
      <c r="I51" s="264">
        <f>SUM(I52+I53)</f>
        <v>44985601.480000004</v>
      </c>
      <c r="J51" s="365">
        <f t="shared" si="1"/>
        <v>69.725328698447086</v>
      </c>
    </row>
    <row r="52" spans="1:10" x14ac:dyDescent="0.25">
      <c r="A52" s="178" t="s">
        <v>174</v>
      </c>
      <c r="B52" s="90">
        <v>903</v>
      </c>
      <c r="C52" s="173" t="s">
        <v>20</v>
      </c>
      <c r="D52" s="174" t="s">
        <v>26</v>
      </c>
      <c r="E52" s="218" t="s">
        <v>231</v>
      </c>
      <c r="F52" s="173" t="s">
        <v>173</v>
      </c>
      <c r="G52" s="264">
        <v>48776462.009999998</v>
      </c>
      <c r="H52" s="264">
        <v>48774212.009999998</v>
      </c>
      <c r="I52" s="264">
        <v>35659945.590000004</v>
      </c>
      <c r="J52" s="365">
        <f t="shared" si="1"/>
        <v>73.112294633665783</v>
      </c>
    </row>
    <row r="53" spans="1:10" x14ac:dyDescent="0.25">
      <c r="A53" s="22" t="s">
        <v>176</v>
      </c>
      <c r="B53" s="27">
        <v>903</v>
      </c>
      <c r="C53" s="231" t="s">
        <v>20</v>
      </c>
      <c r="D53" s="232" t="s">
        <v>26</v>
      </c>
      <c r="E53" s="218" t="s">
        <v>231</v>
      </c>
      <c r="F53" s="231" t="s">
        <v>175</v>
      </c>
      <c r="G53" s="264">
        <v>15744094.779999999</v>
      </c>
      <c r="H53" s="264">
        <v>15744094.779999999</v>
      </c>
      <c r="I53" s="264">
        <v>9325655.8900000006</v>
      </c>
      <c r="J53" s="365">
        <f t="shared" si="1"/>
        <v>59.232721984413772</v>
      </c>
    </row>
    <row r="54" spans="1:10" ht="77.25" x14ac:dyDescent="0.25">
      <c r="A54" s="26" t="s">
        <v>28</v>
      </c>
      <c r="B54" s="90">
        <v>903</v>
      </c>
      <c r="C54" s="173" t="s">
        <v>20</v>
      </c>
      <c r="D54" s="175" t="s">
        <v>26</v>
      </c>
      <c r="E54" s="181" t="s">
        <v>138</v>
      </c>
      <c r="F54" s="180" t="s">
        <v>8</v>
      </c>
      <c r="G54" s="287">
        <f>SUM(G55)</f>
        <v>176381257</v>
      </c>
      <c r="H54" s="287">
        <f>SUM(H55)</f>
        <v>176381257</v>
      </c>
      <c r="I54" s="287">
        <f>SUM(I55)</f>
        <v>114787754.79000001</v>
      </c>
      <c r="J54" s="365">
        <f t="shared" si="1"/>
        <v>65.079338214490676</v>
      </c>
    </row>
    <row r="55" spans="1:10" ht="23.25" x14ac:dyDescent="0.25">
      <c r="A55" s="13" t="s">
        <v>16</v>
      </c>
      <c r="B55" s="90">
        <v>903</v>
      </c>
      <c r="C55" s="173" t="s">
        <v>20</v>
      </c>
      <c r="D55" s="175" t="s">
        <v>26</v>
      </c>
      <c r="E55" s="181" t="s">
        <v>138</v>
      </c>
      <c r="F55" s="180" t="s">
        <v>17</v>
      </c>
      <c r="G55" s="287">
        <f>SUM(G56:G57)</f>
        <v>176381257</v>
      </c>
      <c r="H55" s="287">
        <f>SUM(H56:H57)</f>
        <v>176381257</v>
      </c>
      <c r="I55" s="287">
        <f>SUM(I56:I57)</f>
        <v>114787754.79000001</v>
      </c>
      <c r="J55" s="365">
        <f t="shared" si="1"/>
        <v>65.079338214490676</v>
      </c>
    </row>
    <row r="56" spans="1:10" x14ac:dyDescent="0.25">
      <c r="A56" s="178" t="s">
        <v>174</v>
      </c>
      <c r="B56" s="90">
        <v>903</v>
      </c>
      <c r="C56" s="173" t="s">
        <v>20</v>
      </c>
      <c r="D56" s="175" t="s">
        <v>26</v>
      </c>
      <c r="E56" s="181" t="s">
        <v>138</v>
      </c>
      <c r="F56" s="180" t="s">
        <v>173</v>
      </c>
      <c r="G56" s="287">
        <v>130243530.23</v>
      </c>
      <c r="H56" s="287">
        <v>130243530.23</v>
      </c>
      <c r="I56" s="287">
        <v>84774172.790000007</v>
      </c>
      <c r="J56" s="365">
        <f t="shared" si="1"/>
        <v>65.08897036213267</v>
      </c>
    </row>
    <row r="57" spans="1:10" x14ac:dyDescent="0.25">
      <c r="A57" s="214" t="s">
        <v>176</v>
      </c>
      <c r="B57" s="90">
        <v>903</v>
      </c>
      <c r="C57" s="173" t="s">
        <v>20</v>
      </c>
      <c r="D57" s="175" t="s">
        <v>26</v>
      </c>
      <c r="E57" s="181" t="s">
        <v>138</v>
      </c>
      <c r="F57" s="180" t="s">
        <v>175</v>
      </c>
      <c r="G57" s="287">
        <v>46137726.770000003</v>
      </c>
      <c r="H57" s="287">
        <v>46137726.770000003</v>
      </c>
      <c r="I57" s="287">
        <v>30013582</v>
      </c>
      <c r="J57" s="365">
        <f t="shared" si="1"/>
        <v>65.052147344883153</v>
      </c>
    </row>
    <row r="58" spans="1:10" ht="64.5" x14ac:dyDescent="0.25">
      <c r="A58" s="14" t="s">
        <v>24</v>
      </c>
      <c r="B58" s="90">
        <v>903</v>
      </c>
      <c r="C58" s="173" t="s">
        <v>20</v>
      </c>
      <c r="D58" s="175" t="s">
        <v>26</v>
      </c>
      <c r="E58" s="181" t="s">
        <v>137</v>
      </c>
      <c r="F58" s="180" t="s">
        <v>8</v>
      </c>
      <c r="G58" s="287">
        <f>SUM(G59)</f>
        <v>5032400</v>
      </c>
      <c r="H58" s="287">
        <f>SUM(H59)</f>
        <v>5032400</v>
      </c>
      <c r="I58" s="287">
        <f>SUM(I59)</f>
        <v>3643520</v>
      </c>
      <c r="J58" s="365">
        <f t="shared" si="1"/>
        <v>72.401239965026633</v>
      </c>
    </row>
    <row r="59" spans="1:10" ht="23.25" x14ac:dyDescent="0.25">
      <c r="A59" s="13" t="s">
        <v>16</v>
      </c>
      <c r="B59" s="90">
        <v>903</v>
      </c>
      <c r="C59" s="173" t="s">
        <v>20</v>
      </c>
      <c r="D59" s="175" t="s">
        <v>26</v>
      </c>
      <c r="E59" s="181" t="s">
        <v>137</v>
      </c>
      <c r="F59" s="180" t="s">
        <v>17</v>
      </c>
      <c r="G59" s="287">
        <f>SUM(G60:G61)</f>
        <v>5032400</v>
      </c>
      <c r="H59" s="287">
        <f>SUM(H60:H61)</f>
        <v>5032400</v>
      </c>
      <c r="I59" s="287">
        <f>SUM(I60:I61)</f>
        <v>3643520</v>
      </c>
      <c r="J59" s="365">
        <f t="shared" si="1"/>
        <v>72.401239965026633</v>
      </c>
    </row>
    <row r="60" spans="1:10" x14ac:dyDescent="0.25">
      <c r="A60" s="178" t="s">
        <v>174</v>
      </c>
      <c r="B60" s="90">
        <v>903</v>
      </c>
      <c r="C60" s="173" t="s">
        <v>20</v>
      </c>
      <c r="D60" s="174" t="s">
        <v>26</v>
      </c>
      <c r="E60" s="181" t="s">
        <v>137</v>
      </c>
      <c r="F60" s="180" t="s">
        <v>173</v>
      </c>
      <c r="G60" s="287">
        <v>4528400</v>
      </c>
      <c r="H60" s="287">
        <v>4528400</v>
      </c>
      <c r="I60" s="287">
        <v>3274920</v>
      </c>
      <c r="J60" s="365">
        <f t="shared" si="1"/>
        <v>72.319583075700024</v>
      </c>
    </row>
    <row r="61" spans="1:10" x14ac:dyDescent="0.25">
      <c r="A61" s="214" t="s">
        <v>176</v>
      </c>
      <c r="B61" s="27">
        <v>903</v>
      </c>
      <c r="C61" s="231" t="s">
        <v>20</v>
      </c>
      <c r="D61" s="232" t="s">
        <v>26</v>
      </c>
      <c r="E61" s="181" t="s">
        <v>137</v>
      </c>
      <c r="F61" s="180" t="s">
        <v>175</v>
      </c>
      <c r="G61" s="287">
        <v>504000</v>
      </c>
      <c r="H61" s="287">
        <v>504000</v>
      </c>
      <c r="I61" s="287">
        <v>368600</v>
      </c>
      <c r="J61" s="365">
        <f t="shared" si="1"/>
        <v>73.134920634920633</v>
      </c>
    </row>
    <row r="62" spans="1:10" ht="26.25" x14ac:dyDescent="0.25">
      <c r="A62" s="184" t="s">
        <v>349</v>
      </c>
      <c r="B62" s="67">
        <v>903</v>
      </c>
      <c r="C62" s="180" t="s">
        <v>20</v>
      </c>
      <c r="D62" s="182" t="s">
        <v>26</v>
      </c>
      <c r="E62" s="181" t="s">
        <v>350</v>
      </c>
      <c r="F62" s="180" t="s">
        <v>8</v>
      </c>
      <c r="G62" s="288">
        <f t="shared" ref="G62:I62" si="6">SUM(G63)</f>
        <v>86640</v>
      </c>
      <c r="H62" s="288">
        <f t="shared" si="6"/>
        <v>86640</v>
      </c>
      <c r="I62" s="288">
        <f t="shared" si="6"/>
        <v>86640</v>
      </c>
      <c r="J62" s="365">
        <f t="shared" si="1"/>
        <v>100</v>
      </c>
    </row>
    <row r="63" spans="1:10" ht="23.25" x14ac:dyDescent="0.25">
      <c r="A63" s="177" t="s">
        <v>16</v>
      </c>
      <c r="B63" s="67">
        <v>903</v>
      </c>
      <c r="C63" s="180" t="s">
        <v>20</v>
      </c>
      <c r="D63" s="182" t="s">
        <v>26</v>
      </c>
      <c r="E63" s="181" t="s">
        <v>350</v>
      </c>
      <c r="F63" s="180" t="s">
        <v>17</v>
      </c>
      <c r="G63" s="288">
        <f>SUM(G64+G65)</f>
        <v>86640</v>
      </c>
      <c r="H63" s="288">
        <f>SUM(H64+H65)</f>
        <v>86640</v>
      </c>
      <c r="I63" s="288">
        <f t="shared" ref="I63" si="7">SUM(I64+I65)</f>
        <v>86640</v>
      </c>
      <c r="J63" s="365">
        <f t="shared" si="1"/>
        <v>100</v>
      </c>
    </row>
    <row r="64" spans="1:10" x14ac:dyDescent="0.25">
      <c r="A64" s="178" t="s">
        <v>174</v>
      </c>
      <c r="B64" s="67">
        <v>903</v>
      </c>
      <c r="C64" s="180" t="s">
        <v>20</v>
      </c>
      <c r="D64" s="182" t="s">
        <v>26</v>
      </c>
      <c r="E64" s="181" t="s">
        <v>350</v>
      </c>
      <c r="F64" s="180" t="s">
        <v>173</v>
      </c>
      <c r="G64" s="288">
        <v>57000</v>
      </c>
      <c r="H64" s="288">
        <v>57000</v>
      </c>
      <c r="I64" s="288">
        <v>57000</v>
      </c>
      <c r="J64" s="365">
        <f t="shared" si="1"/>
        <v>100</v>
      </c>
    </row>
    <row r="65" spans="1:10" x14ac:dyDescent="0.25">
      <c r="A65" s="214" t="s">
        <v>176</v>
      </c>
      <c r="B65" s="67">
        <v>903</v>
      </c>
      <c r="C65" s="180" t="s">
        <v>20</v>
      </c>
      <c r="D65" s="182" t="s">
        <v>26</v>
      </c>
      <c r="E65" s="181" t="s">
        <v>350</v>
      </c>
      <c r="F65" s="180" t="s">
        <v>175</v>
      </c>
      <c r="G65" s="288">
        <v>29640</v>
      </c>
      <c r="H65" s="288">
        <v>29640</v>
      </c>
      <c r="I65" s="288">
        <v>29640</v>
      </c>
      <c r="J65" s="365">
        <f t="shared" si="1"/>
        <v>100</v>
      </c>
    </row>
    <row r="66" spans="1:10" x14ac:dyDescent="0.25">
      <c r="A66" s="297" t="s">
        <v>373</v>
      </c>
      <c r="B66" s="67">
        <v>903</v>
      </c>
      <c r="C66" s="180" t="s">
        <v>20</v>
      </c>
      <c r="D66" s="182" t="s">
        <v>26</v>
      </c>
      <c r="E66" s="181" t="s">
        <v>365</v>
      </c>
      <c r="F66" s="180" t="s">
        <v>8</v>
      </c>
      <c r="G66" s="288">
        <f t="shared" ref="G66:I67" si="8">SUM(G67)</f>
        <v>0</v>
      </c>
      <c r="H66" s="288">
        <f t="shared" si="8"/>
        <v>2250</v>
      </c>
      <c r="I66" s="288">
        <f t="shared" si="8"/>
        <v>0</v>
      </c>
      <c r="J66" s="365">
        <f t="shared" si="1"/>
        <v>0</v>
      </c>
    </row>
    <row r="67" spans="1:10" ht="23.25" x14ac:dyDescent="0.25">
      <c r="A67" s="177" t="s">
        <v>16</v>
      </c>
      <c r="B67" s="67">
        <v>903</v>
      </c>
      <c r="C67" s="180" t="s">
        <v>20</v>
      </c>
      <c r="D67" s="182" t="s">
        <v>26</v>
      </c>
      <c r="E67" s="181" t="s">
        <v>365</v>
      </c>
      <c r="F67" s="180" t="s">
        <v>17</v>
      </c>
      <c r="G67" s="288">
        <f>SUM(G68)</f>
        <v>0</v>
      </c>
      <c r="H67" s="288">
        <f t="shared" si="8"/>
        <v>2250</v>
      </c>
      <c r="I67" s="288">
        <f t="shared" si="8"/>
        <v>0</v>
      </c>
      <c r="J67" s="365">
        <f t="shared" si="1"/>
        <v>0</v>
      </c>
    </row>
    <row r="68" spans="1:10" x14ac:dyDescent="0.25">
      <c r="A68" s="178" t="s">
        <v>174</v>
      </c>
      <c r="B68" s="67">
        <v>903</v>
      </c>
      <c r="C68" s="180" t="s">
        <v>20</v>
      </c>
      <c r="D68" s="182" t="s">
        <v>26</v>
      </c>
      <c r="E68" s="181" t="s">
        <v>365</v>
      </c>
      <c r="F68" s="180" t="s">
        <v>173</v>
      </c>
      <c r="G68" s="288">
        <v>0</v>
      </c>
      <c r="H68" s="288">
        <v>2250</v>
      </c>
      <c r="I68" s="288">
        <v>0</v>
      </c>
      <c r="J68" s="365">
        <f t="shared" si="1"/>
        <v>0</v>
      </c>
    </row>
    <row r="69" spans="1:10" ht="39" x14ac:dyDescent="0.25">
      <c r="A69" s="184" t="s">
        <v>355</v>
      </c>
      <c r="B69" s="67">
        <v>903</v>
      </c>
      <c r="C69" s="180" t="s">
        <v>20</v>
      </c>
      <c r="D69" s="182" t="s">
        <v>26</v>
      </c>
      <c r="E69" s="181" t="s">
        <v>356</v>
      </c>
      <c r="F69" s="180" t="s">
        <v>8</v>
      </c>
      <c r="G69" s="288">
        <f t="shared" ref="G69:I69" si="9">SUM(G70)</f>
        <v>2811776.29</v>
      </c>
      <c r="H69" s="288">
        <f t="shared" si="9"/>
        <v>2811776.29</v>
      </c>
      <c r="I69" s="288">
        <f t="shared" si="9"/>
        <v>2811776.29</v>
      </c>
      <c r="J69" s="365">
        <f t="shared" si="1"/>
        <v>100</v>
      </c>
    </row>
    <row r="70" spans="1:10" ht="24" customHeight="1" x14ac:dyDescent="0.25">
      <c r="A70" s="177" t="s">
        <v>16</v>
      </c>
      <c r="B70" s="67">
        <v>903</v>
      </c>
      <c r="C70" s="180" t="s">
        <v>20</v>
      </c>
      <c r="D70" s="182" t="s">
        <v>26</v>
      </c>
      <c r="E70" s="181" t="s">
        <v>356</v>
      </c>
      <c r="F70" s="180" t="s">
        <v>17</v>
      </c>
      <c r="G70" s="288">
        <f>SUM(G71)</f>
        <v>2811776.29</v>
      </c>
      <c r="H70" s="288">
        <f>SUM(H71)</f>
        <v>2811776.29</v>
      </c>
      <c r="I70" s="288">
        <f>SUM(I71)</f>
        <v>2811776.29</v>
      </c>
      <c r="J70" s="365">
        <f t="shared" si="1"/>
        <v>100</v>
      </c>
    </row>
    <row r="71" spans="1:10" x14ac:dyDescent="0.25">
      <c r="A71" s="178" t="s">
        <v>174</v>
      </c>
      <c r="B71" s="67">
        <v>903</v>
      </c>
      <c r="C71" s="180" t="s">
        <v>20</v>
      </c>
      <c r="D71" s="182" t="s">
        <v>26</v>
      </c>
      <c r="E71" s="181" t="s">
        <v>356</v>
      </c>
      <c r="F71" s="180" t="s">
        <v>173</v>
      </c>
      <c r="G71" s="288">
        <v>2811776.29</v>
      </c>
      <c r="H71" s="288">
        <v>2811776.29</v>
      </c>
      <c r="I71" s="288">
        <v>2811776.29</v>
      </c>
      <c r="J71" s="365">
        <f t="shared" si="1"/>
        <v>100</v>
      </c>
    </row>
    <row r="72" spans="1:10" x14ac:dyDescent="0.25">
      <c r="A72" s="176" t="s">
        <v>201</v>
      </c>
      <c r="B72" s="81">
        <v>903</v>
      </c>
      <c r="C72" s="265" t="s">
        <v>20</v>
      </c>
      <c r="D72" s="267" t="s">
        <v>10</v>
      </c>
      <c r="E72" s="266" t="s">
        <v>135</v>
      </c>
      <c r="F72" s="267" t="s">
        <v>8</v>
      </c>
      <c r="G72" s="286">
        <f>SUM(G73+G77+G80)</f>
        <v>18970767</v>
      </c>
      <c r="H72" s="286">
        <f>SUM(H73+H77+H80)</f>
        <v>19218767</v>
      </c>
      <c r="I72" s="286">
        <f t="shared" ref="I72" si="10">SUM(I73+I77+I80)</f>
        <v>13194898.08</v>
      </c>
      <c r="J72" s="364">
        <f t="shared" si="1"/>
        <v>68.656319523515748</v>
      </c>
    </row>
    <row r="73" spans="1:10" x14ac:dyDescent="0.25">
      <c r="A73" s="15" t="s">
        <v>234</v>
      </c>
      <c r="B73" s="116">
        <v>903</v>
      </c>
      <c r="C73" s="201" t="s">
        <v>20</v>
      </c>
      <c r="D73" s="204" t="s">
        <v>10</v>
      </c>
      <c r="E73" s="202" t="s">
        <v>235</v>
      </c>
      <c r="F73" s="201" t="s">
        <v>8</v>
      </c>
      <c r="G73" s="286">
        <f t="shared" ref="G73:I73" si="11">SUM(G74)</f>
        <v>18760722</v>
      </c>
      <c r="H73" s="286">
        <f t="shared" si="11"/>
        <v>18968722</v>
      </c>
      <c r="I73" s="286">
        <f t="shared" si="11"/>
        <v>12984853.08</v>
      </c>
      <c r="J73" s="364">
        <f t="shared" si="1"/>
        <v>68.454021731142461</v>
      </c>
    </row>
    <row r="74" spans="1:10" ht="23.25" x14ac:dyDescent="0.25">
      <c r="A74" s="13" t="s">
        <v>16</v>
      </c>
      <c r="B74" s="90">
        <v>903</v>
      </c>
      <c r="C74" s="173" t="s">
        <v>20</v>
      </c>
      <c r="D74" s="174" t="s">
        <v>10</v>
      </c>
      <c r="E74" s="181" t="s">
        <v>235</v>
      </c>
      <c r="F74" s="173" t="s">
        <v>17</v>
      </c>
      <c r="G74" s="287">
        <f>SUM(G75+G76)</f>
        <v>18760722</v>
      </c>
      <c r="H74" s="287">
        <f>SUM(H75+H76)</f>
        <v>18968722</v>
      </c>
      <c r="I74" s="287">
        <f>SUM(I75+I76)</f>
        <v>12984853.08</v>
      </c>
      <c r="J74" s="365">
        <f t="shared" si="1"/>
        <v>68.454021731142461</v>
      </c>
    </row>
    <row r="75" spans="1:10" x14ac:dyDescent="0.25">
      <c r="A75" s="178" t="s">
        <v>174</v>
      </c>
      <c r="B75" s="90">
        <v>903</v>
      </c>
      <c r="C75" s="173" t="s">
        <v>20</v>
      </c>
      <c r="D75" s="174" t="s">
        <v>10</v>
      </c>
      <c r="E75" s="181" t="s">
        <v>235</v>
      </c>
      <c r="F75" s="173" t="s">
        <v>173</v>
      </c>
      <c r="G75" s="287">
        <v>10418559.58</v>
      </c>
      <c r="H75" s="287">
        <v>10418559.58</v>
      </c>
      <c r="I75" s="287">
        <v>8910096.4199999999</v>
      </c>
      <c r="J75" s="365">
        <f t="shared" si="1"/>
        <v>85.52138471333673</v>
      </c>
    </row>
    <row r="76" spans="1:10" x14ac:dyDescent="0.25">
      <c r="A76" s="214" t="s">
        <v>176</v>
      </c>
      <c r="B76" s="27">
        <v>903</v>
      </c>
      <c r="C76" s="231" t="s">
        <v>20</v>
      </c>
      <c r="D76" s="174" t="s">
        <v>10</v>
      </c>
      <c r="E76" s="181" t="s">
        <v>235</v>
      </c>
      <c r="F76" s="180" t="s">
        <v>175</v>
      </c>
      <c r="G76" s="287">
        <v>8342162.4199999999</v>
      </c>
      <c r="H76" s="287">
        <v>8550162.4199999999</v>
      </c>
      <c r="I76" s="287">
        <v>4074756.66</v>
      </c>
      <c r="J76" s="365">
        <f t="shared" si="1"/>
        <v>47.657067314517754</v>
      </c>
    </row>
    <row r="77" spans="1:10" ht="27.75" customHeight="1" x14ac:dyDescent="0.25">
      <c r="A77" s="184" t="s">
        <v>373</v>
      </c>
      <c r="B77" s="104">
        <v>903</v>
      </c>
      <c r="C77" s="207" t="s">
        <v>20</v>
      </c>
      <c r="D77" s="216" t="s">
        <v>10</v>
      </c>
      <c r="E77" s="218" t="s">
        <v>365</v>
      </c>
      <c r="F77" s="207" t="s">
        <v>8</v>
      </c>
      <c r="G77" s="288">
        <f t="shared" ref="G77:I77" si="12">SUM(G78)</f>
        <v>60045</v>
      </c>
      <c r="H77" s="288">
        <f t="shared" si="12"/>
        <v>60045</v>
      </c>
      <c r="I77" s="288">
        <f t="shared" si="12"/>
        <v>60045</v>
      </c>
      <c r="J77" s="365">
        <f t="shared" si="1"/>
        <v>100</v>
      </c>
    </row>
    <row r="78" spans="1:10" ht="27" customHeight="1" x14ac:dyDescent="0.25">
      <c r="A78" s="177" t="s">
        <v>16</v>
      </c>
      <c r="B78" s="104">
        <v>903</v>
      </c>
      <c r="C78" s="207" t="s">
        <v>20</v>
      </c>
      <c r="D78" s="216" t="s">
        <v>10</v>
      </c>
      <c r="E78" s="218" t="s">
        <v>365</v>
      </c>
      <c r="F78" s="207" t="s">
        <v>17</v>
      </c>
      <c r="G78" s="288">
        <f>SUM(G79)</f>
        <v>60045</v>
      </c>
      <c r="H78" s="288">
        <f>SUM(H79)</f>
        <v>60045</v>
      </c>
      <c r="I78" s="288">
        <f>SUM(I79)</f>
        <v>60045</v>
      </c>
      <c r="J78" s="365">
        <f t="shared" si="1"/>
        <v>100</v>
      </c>
    </row>
    <row r="79" spans="1:10" x14ac:dyDescent="0.25">
      <c r="A79" s="178" t="s">
        <v>174</v>
      </c>
      <c r="B79" s="104">
        <v>903</v>
      </c>
      <c r="C79" s="207" t="s">
        <v>20</v>
      </c>
      <c r="D79" s="216" t="s">
        <v>10</v>
      </c>
      <c r="E79" s="218" t="s">
        <v>365</v>
      </c>
      <c r="F79" s="207" t="s">
        <v>173</v>
      </c>
      <c r="G79" s="288">
        <v>60045</v>
      </c>
      <c r="H79" s="288">
        <v>60045</v>
      </c>
      <c r="I79" s="288">
        <v>60045</v>
      </c>
      <c r="J79" s="365">
        <f t="shared" si="1"/>
        <v>100</v>
      </c>
    </row>
    <row r="80" spans="1:10" x14ac:dyDescent="0.25">
      <c r="A80" s="184" t="s">
        <v>378</v>
      </c>
      <c r="B80" s="104">
        <v>903</v>
      </c>
      <c r="C80" s="207" t="s">
        <v>20</v>
      </c>
      <c r="D80" s="216" t="s">
        <v>10</v>
      </c>
      <c r="E80" s="218" t="s">
        <v>364</v>
      </c>
      <c r="F80" s="207" t="s">
        <v>8</v>
      </c>
      <c r="G80" s="288">
        <f t="shared" ref="G80:I80" si="13">SUM(G81)</f>
        <v>150000</v>
      </c>
      <c r="H80" s="288">
        <f t="shared" si="13"/>
        <v>190000</v>
      </c>
      <c r="I80" s="288">
        <f t="shared" si="13"/>
        <v>150000</v>
      </c>
      <c r="J80" s="365">
        <f t="shared" si="1"/>
        <v>78.94736842105263</v>
      </c>
    </row>
    <row r="81" spans="1:10" ht="26.45" customHeight="1" x14ac:dyDescent="0.25">
      <c r="A81" s="177" t="s">
        <v>16</v>
      </c>
      <c r="B81" s="67">
        <v>903</v>
      </c>
      <c r="C81" s="180" t="s">
        <v>20</v>
      </c>
      <c r="D81" s="174" t="s">
        <v>10</v>
      </c>
      <c r="E81" s="181" t="s">
        <v>364</v>
      </c>
      <c r="F81" s="180" t="s">
        <v>17</v>
      </c>
      <c r="G81" s="288">
        <f>SUM(G82)</f>
        <v>150000</v>
      </c>
      <c r="H81" s="288">
        <f>SUM(H82)</f>
        <v>190000</v>
      </c>
      <c r="I81" s="288">
        <f>SUM(I82)</f>
        <v>150000</v>
      </c>
      <c r="J81" s="365">
        <f t="shared" si="1"/>
        <v>78.94736842105263</v>
      </c>
    </row>
    <row r="82" spans="1:10" x14ac:dyDescent="0.25">
      <c r="A82" s="214" t="s">
        <v>176</v>
      </c>
      <c r="B82" s="67">
        <v>903</v>
      </c>
      <c r="C82" s="180" t="s">
        <v>20</v>
      </c>
      <c r="D82" s="174" t="s">
        <v>10</v>
      </c>
      <c r="E82" s="181" t="s">
        <v>364</v>
      </c>
      <c r="F82" s="180" t="s">
        <v>175</v>
      </c>
      <c r="G82" s="288">
        <v>150000</v>
      </c>
      <c r="H82" s="288">
        <v>190000</v>
      </c>
      <c r="I82" s="288">
        <v>150000</v>
      </c>
      <c r="J82" s="365">
        <f t="shared" si="1"/>
        <v>78.94736842105263</v>
      </c>
    </row>
    <row r="83" spans="1:10" x14ac:dyDescent="0.25">
      <c r="A83" s="176" t="s">
        <v>205</v>
      </c>
      <c r="B83" s="81">
        <v>903</v>
      </c>
      <c r="C83" s="265" t="s">
        <v>20</v>
      </c>
      <c r="D83" s="267" t="s">
        <v>20</v>
      </c>
      <c r="E83" s="266" t="s">
        <v>135</v>
      </c>
      <c r="F83" s="267" t="s">
        <v>8</v>
      </c>
      <c r="G83" s="286">
        <f>SUM(G84)</f>
        <v>1180800</v>
      </c>
      <c r="H83" s="286">
        <f t="shared" ref="H83:I83" si="14">SUM(H84)</f>
        <v>1180800</v>
      </c>
      <c r="I83" s="286">
        <f t="shared" si="14"/>
        <v>1035360</v>
      </c>
      <c r="J83" s="364">
        <f t="shared" si="1"/>
        <v>87.682926829268297</v>
      </c>
    </row>
    <row r="84" spans="1:10" ht="26.25" x14ac:dyDescent="0.25">
      <c r="A84" s="15" t="s">
        <v>372</v>
      </c>
      <c r="B84" s="90">
        <v>903</v>
      </c>
      <c r="C84" s="173" t="s">
        <v>20</v>
      </c>
      <c r="D84" s="175" t="s">
        <v>20</v>
      </c>
      <c r="E84" s="181" t="s">
        <v>236</v>
      </c>
      <c r="F84" s="180" t="s">
        <v>8</v>
      </c>
      <c r="G84" s="264">
        <f>SUM(G85)</f>
        <v>1180800</v>
      </c>
      <c r="H84" s="264">
        <f>SUM(H85)</f>
        <v>1180800</v>
      </c>
      <c r="I84" s="264">
        <f>SUM(I85)</f>
        <v>1035360</v>
      </c>
      <c r="J84" s="365">
        <f t="shared" si="1"/>
        <v>87.682926829268297</v>
      </c>
    </row>
    <row r="85" spans="1:10" ht="23.25" x14ac:dyDescent="0.25">
      <c r="A85" s="13" t="s">
        <v>16</v>
      </c>
      <c r="B85" s="90">
        <v>903</v>
      </c>
      <c r="C85" s="173" t="s">
        <v>20</v>
      </c>
      <c r="D85" s="175" t="s">
        <v>20</v>
      </c>
      <c r="E85" s="181" t="s">
        <v>236</v>
      </c>
      <c r="F85" s="180" t="s">
        <v>17</v>
      </c>
      <c r="G85" s="264">
        <f>SUM(G86:G87)</f>
        <v>1180800</v>
      </c>
      <c r="H85" s="264">
        <f>SUM(H86:H87)</f>
        <v>1180800</v>
      </c>
      <c r="I85" s="264">
        <f>SUM(I86:I87)</f>
        <v>1035360</v>
      </c>
      <c r="J85" s="365">
        <f t="shared" ref="J85:J144" si="15">SUM(I85/H85*100)</f>
        <v>87.682926829268297</v>
      </c>
    </row>
    <row r="86" spans="1:10" x14ac:dyDescent="0.25">
      <c r="A86" s="178" t="s">
        <v>174</v>
      </c>
      <c r="B86" s="90">
        <v>903</v>
      </c>
      <c r="C86" s="173" t="s">
        <v>20</v>
      </c>
      <c r="D86" s="174" t="s">
        <v>20</v>
      </c>
      <c r="E86" s="181" t="s">
        <v>236</v>
      </c>
      <c r="F86" s="173" t="s">
        <v>173</v>
      </c>
      <c r="G86" s="264">
        <v>828000</v>
      </c>
      <c r="H86" s="264">
        <v>828000</v>
      </c>
      <c r="I86" s="264">
        <v>682560</v>
      </c>
      <c r="J86" s="365">
        <f t="shared" si="15"/>
        <v>82.434782608695656</v>
      </c>
    </row>
    <row r="87" spans="1:10" x14ac:dyDescent="0.25">
      <c r="A87" s="214" t="s">
        <v>176</v>
      </c>
      <c r="B87" s="27">
        <v>903</v>
      </c>
      <c r="C87" s="231" t="s">
        <v>20</v>
      </c>
      <c r="D87" s="232" t="s">
        <v>20</v>
      </c>
      <c r="E87" s="181" t="s">
        <v>236</v>
      </c>
      <c r="F87" s="231" t="s">
        <v>175</v>
      </c>
      <c r="G87" s="264">
        <v>352800</v>
      </c>
      <c r="H87" s="264">
        <v>352800</v>
      </c>
      <c r="I87" s="264">
        <v>352800</v>
      </c>
      <c r="J87" s="365">
        <f t="shared" si="15"/>
        <v>100</v>
      </c>
    </row>
    <row r="88" spans="1:10" x14ac:dyDescent="0.25">
      <c r="A88" s="12" t="s">
        <v>29</v>
      </c>
      <c r="B88" s="81">
        <v>903</v>
      </c>
      <c r="C88" s="271" t="s">
        <v>20</v>
      </c>
      <c r="D88" s="270" t="s">
        <v>30</v>
      </c>
      <c r="E88" s="269" t="s">
        <v>135</v>
      </c>
      <c r="F88" s="270" t="s">
        <v>8</v>
      </c>
      <c r="G88" s="248">
        <f>SUM(G89+G94+G103)</f>
        <v>51596925.909999996</v>
      </c>
      <c r="H88" s="248">
        <f>SUM(H89+H94+H103)</f>
        <v>51596925.909999996</v>
      </c>
      <c r="I88" s="248">
        <f>SUM(I89+I94+I103)</f>
        <v>33526553.690000001</v>
      </c>
      <c r="J88" s="364">
        <f t="shared" si="15"/>
        <v>64.977812338045169</v>
      </c>
    </row>
    <row r="89" spans="1:10" ht="26.25" x14ac:dyDescent="0.25">
      <c r="A89" s="16" t="s">
        <v>31</v>
      </c>
      <c r="B89" s="104">
        <v>903</v>
      </c>
      <c r="C89" s="207" t="s">
        <v>20</v>
      </c>
      <c r="D89" s="207" t="s">
        <v>30</v>
      </c>
      <c r="E89" s="218" t="s">
        <v>232</v>
      </c>
      <c r="F89" s="207" t="s">
        <v>8</v>
      </c>
      <c r="G89" s="288">
        <f>SUM(G90+G92)</f>
        <v>2460069</v>
      </c>
      <c r="H89" s="288">
        <f>SUM(H90+H92)</f>
        <v>2460069</v>
      </c>
      <c r="I89" s="288">
        <f>SUM(I90+I92)</f>
        <v>1466830.69</v>
      </c>
      <c r="J89" s="365">
        <f t="shared" si="15"/>
        <v>59.625591396013689</v>
      </c>
    </row>
    <row r="90" spans="1:10" ht="43.5" x14ac:dyDescent="0.25">
      <c r="A90" s="17" t="s">
        <v>32</v>
      </c>
      <c r="B90" s="104">
        <v>903</v>
      </c>
      <c r="C90" s="207" t="s">
        <v>20</v>
      </c>
      <c r="D90" s="207" t="s">
        <v>30</v>
      </c>
      <c r="E90" s="218" t="s">
        <v>232</v>
      </c>
      <c r="F90" s="207" t="s">
        <v>33</v>
      </c>
      <c r="G90" s="264">
        <f>SUM(G91)</f>
        <v>2430097</v>
      </c>
      <c r="H90" s="264">
        <f>SUM(H91)</f>
        <v>2430097</v>
      </c>
      <c r="I90" s="264">
        <f>SUM(I91)</f>
        <v>1457010.69</v>
      </c>
      <c r="J90" s="365">
        <f t="shared" si="15"/>
        <v>59.956894313272272</v>
      </c>
    </row>
    <row r="91" spans="1:10" ht="16.899999999999999" customHeight="1" x14ac:dyDescent="0.25">
      <c r="A91" s="298" t="s">
        <v>177</v>
      </c>
      <c r="B91" s="104">
        <v>903</v>
      </c>
      <c r="C91" s="207" t="s">
        <v>20</v>
      </c>
      <c r="D91" s="207" t="s">
        <v>30</v>
      </c>
      <c r="E91" s="218" t="s">
        <v>232</v>
      </c>
      <c r="F91" s="207" t="s">
        <v>35</v>
      </c>
      <c r="G91" s="264">
        <v>2430097</v>
      </c>
      <c r="H91" s="264">
        <v>2430097</v>
      </c>
      <c r="I91" s="264">
        <v>1457010.69</v>
      </c>
      <c r="J91" s="365">
        <f t="shared" si="15"/>
        <v>59.956894313272272</v>
      </c>
    </row>
    <row r="92" spans="1:10" x14ac:dyDescent="0.25">
      <c r="A92" s="13" t="s">
        <v>12</v>
      </c>
      <c r="B92" s="104">
        <v>903</v>
      </c>
      <c r="C92" s="207" t="s">
        <v>20</v>
      </c>
      <c r="D92" s="207" t="s">
        <v>30</v>
      </c>
      <c r="E92" s="218" t="s">
        <v>232</v>
      </c>
      <c r="F92" s="207" t="s">
        <v>13</v>
      </c>
      <c r="G92" s="264">
        <f>SUM(G93)</f>
        <v>29972</v>
      </c>
      <c r="H92" s="264">
        <f>SUM(H93)</f>
        <v>29972</v>
      </c>
      <c r="I92" s="264">
        <f>SUM(I93)</f>
        <v>9820</v>
      </c>
      <c r="J92" s="365">
        <f t="shared" si="15"/>
        <v>32.763912985453089</v>
      </c>
    </row>
    <row r="93" spans="1:10" ht="33.75" x14ac:dyDescent="0.25">
      <c r="A93" s="299" t="s">
        <v>178</v>
      </c>
      <c r="B93" s="104">
        <v>903</v>
      </c>
      <c r="C93" s="207" t="s">
        <v>20</v>
      </c>
      <c r="D93" s="207" t="s">
        <v>30</v>
      </c>
      <c r="E93" s="218" t="s">
        <v>232</v>
      </c>
      <c r="F93" s="207" t="s">
        <v>15</v>
      </c>
      <c r="G93" s="264">
        <v>29972</v>
      </c>
      <c r="H93" s="264">
        <v>29972</v>
      </c>
      <c r="I93" s="264">
        <v>9820</v>
      </c>
      <c r="J93" s="365">
        <f t="shared" si="15"/>
        <v>32.763912985453089</v>
      </c>
    </row>
    <row r="94" spans="1:10" ht="39" x14ac:dyDescent="0.25">
      <c r="A94" s="15" t="s">
        <v>238</v>
      </c>
      <c r="B94" s="98">
        <v>903</v>
      </c>
      <c r="C94" s="199" t="s">
        <v>20</v>
      </c>
      <c r="D94" s="220" t="s">
        <v>30</v>
      </c>
      <c r="E94" s="218" t="s">
        <v>239</v>
      </c>
      <c r="F94" s="199" t="s">
        <v>8</v>
      </c>
      <c r="G94" s="264">
        <f>SUM(G95+G97+G101+G99)</f>
        <v>48540656.909999996</v>
      </c>
      <c r="H94" s="264">
        <f>SUM(H95+H97+H101+H99)</f>
        <v>48540656.909999996</v>
      </c>
      <c r="I94" s="264">
        <f>SUM(I95+I97+I101+I99)</f>
        <v>31795097.539999999</v>
      </c>
      <c r="J94" s="365">
        <f t="shared" si="15"/>
        <v>65.501992688215566</v>
      </c>
    </row>
    <row r="95" spans="1:10" ht="51.75" customHeight="1" x14ac:dyDescent="0.25">
      <c r="A95" s="17" t="s">
        <v>32</v>
      </c>
      <c r="B95" s="104">
        <v>903</v>
      </c>
      <c r="C95" s="207" t="s">
        <v>20</v>
      </c>
      <c r="D95" s="207" t="s">
        <v>30</v>
      </c>
      <c r="E95" s="218" t="s">
        <v>239</v>
      </c>
      <c r="F95" s="199" t="s">
        <v>33</v>
      </c>
      <c r="G95" s="264">
        <f>SUM(G96)</f>
        <v>45036714.909999996</v>
      </c>
      <c r="H95" s="264">
        <f>SUM(H96)</f>
        <v>45036714.909999996</v>
      </c>
      <c r="I95" s="264">
        <f>SUM(I96)</f>
        <v>29554757.829999998</v>
      </c>
      <c r="J95" s="365">
        <f t="shared" si="15"/>
        <v>65.623698107336054</v>
      </c>
    </row>
    <row r="96" spans="1:10" x14ac:dyDescent="0.25">
      <c r="A96" s="13" t="s">
        <v>36</v>
      </c>
      <c r="B96" s="104">
        <v>903</v>
      </c>
      <c r="C96" s="207" t="s">
        <v>20</v>
      </c>
      <c r="D96" s="207" t="s">
        <v>30</v>
      </c>
      <c r="E96" s="218" t="s">
        <v>239</v>
      </c>
      <c r="F96" s="199" t="s">
        <v>37</v>
      </c>
      <c r="G96" s="264">
        <v>45036714.909999996</v>
      </c>
      <c r="H96" s="264">
        <v>45036714.909999996</v>
      </c>
      <c r="I96" s="264">
        <v>29554757.829999998</v>
      </c>
      <c r="J96" s="365">
        <f t="shared" si="15"/>
        <v>65.623698107336054</v>
      </c>
    </row>
    <row r="97" spans="1:10" x14ac:dyDescent="0.25">
      <c r="A97" s="17" t="s">
        <v>12</v>
      </c>
      <c r="B97" s="104">
        <v>903</v>
      </c>
      <c r="C97" s="207" t="s">
        <v>20</v>
      </c>
      <c r="D97" s="207" t="s">
        <v>30</v>
      </c>
      <c r="E97" s="218" t="s">
        <v>239</v>
      </c>
      <c r="F97" s="199" t="s">
        <v>13</v>
      </c>
      <c r="G97" s="264">
        <f>SUM(G98)</f>
        <v>3268015</v>
      </c>
      <c r="H97" s="264">
        <f>SUM(H98)</f>
        <v>3268015</v>
      </c>
      <c r="I97" s="264">
        <f>SUM(I98)</f>
        <v>2103371</v>
      </c>
      <c r="J97" s="365">
        <f t="shared" si="15"/>
        <v>64.362342278110717</v>
      </c>
    </row>
    <row r="98" spans="1:10" ht="33.75" x14ac:dyDescent="0.25">
      <c r="A98" s="299" t="s">
        <v>178</v>
      </c>
      <c r="B98" s="104">
        <v>903</v>
      </c>
      <c r="C98" s="207" t="s">
        <v>20</v>
      </c>
      <c r="D98" s="207" t="s">
        <v>30</v>
      </c>
      <c r="E98" s="218" t="s">
        <v>239</v>
      </c>
      <c r="F98" s="199" t="s">
        <v>15</v>
      </c>
      <c r="G98" s="264">
        <v>3268015</v>
      </c>
      <c r="H98" s="264">
        <v>3268015</v>
      </c>
      <c r="I98" s="264">
        <v>2103371</v>
      </c>
      <c r="J98" s="365">
        <f t="shared" si="15"/>
        <v>64.362342278110717</v>
      </c>
    </row>
    <row r="99" spans="1:10" x14ac:dyDescent="0.25">
      <c r="A99" s="357" t="s">
        <v>88</v>
      </c>
      <c r="B99" s="104">
        <v>903</v>
      </c>
      <c r="C99" s="207" t="s">
        <v>20</v>
      </c>
      <c r="D99" s="207" t="s">
        <v>30</v>
      </c>
      <c r="E99" s="218" t="s">
        <v>239</v>
      </c>
      <c r="F99" s="199" t="s">
        <v>89</v>
      </c>
      <c r="G99" s="264">
        <f>SUM(G100)</f>
        <v>25000</v>
      </c>
      <c r="H99" s="264">
        <f>SUM(H100)</f>
        <v>25000</v>
      </c>
      <c r="I99" s="264">
        <f>SUM(I100)</f>
        <v>0</v>
      </c>
      <c r="J99" s="365">
        <f t="shared" si="15"/>
        <v>0</v>
      </c>
    </row>
    <row r="100" spans="1:10" ht="23.25" x14ac:dyDescent="0.25">
      <c r="A100" s="178" t="s">
        <v>188</v>
      </c>
      <c r="B100" s="104">
        <v>903</v>
      </c>
      <c r="C100" s="207" t="s">
        <v>20</v>
      </c>
      <c r="D100" s="207" t="s">
        <v>30</v>
      </c>
      <c r="E100" s="218" t="s">
        <v>239</v>
      </c>
      <c r="F100" s="199" t="s">
        <v>187</v>
      </c>
      <c r="G100" s="264">
        <v>25000</v>
      </c>
      <c r="H100" s="264">
        <v>25000</v>
      </c>
      <c r="I100" s="264">
        <v>0</v>
      </c>
      <c r="J100" s="365">
        <f t="shared" si="15"/>
        <v>0</v>
      </c>
    </row>
    <row r="101" spans="1:10" x14ac:dyDescent="0.25">
      <c r="A101" s="186" t="s">
        <v>38</v>
      </c>
      <c r="B101" s="104">
        <v>903</v>
      </c>
      <c r="C101" s="199" t="s">
        <v>20</v>
      </c>
      <c r="D101" s="220" t="s">
        <v>30</v>
      </c>
      <c r="E101" s="218" t="s">
        <v>239</v>
      </c>
      <c r="F101" s="199" t="s">
        <v>39</v>
      </c>
      <c r="G101" s="264">
        <f>SUM(G102)</f>
        <v>210927</v>
      </c>
      <c r="H101" s="264">
        <f>SUM(H102)</f>
        <v>210927</v>
      </c>
      <c r="I101" s="264">
        <f>SUM(I102)</f>
        <v>136968.71</v>
      </c>
      <c r="J101" s="365">
        <f t="shared" si="15"/>
        <v>64.936546767365016</v>
      </c>
    </row>
    <row r="102" spans="1:10" x14ac:dyDescent="0.25">
      <c r="A102" s="177" t="s">
        <v>164</v>
      </c>
      <c r="B102" s="104">
        <v>903</v>
      </c>
      <c r="C102" s="199" t="s">
        <v>20</v>
      </c>
      <c r="D102" s="220" t="s">
        <v>30</v>
      </c>
      <c r="E102" s="218" t="s">
        <v>239</v>
      </c>
      <c r="F102" s="199" t="s">
        <v>163</v>
      </c>
      <c r="G102" s="264">
        <v>210927</v>
      </c>
      <c r="H102" s="264">
        <v>210927</v>
      </c>
      <c r="I102" s="264">
        <v>136968.71</v>
      </c>
      <c r="J102" s="365">
        <f t="shared" si="15"/>
        <v>64.936546767365016</v>
      </c>
    </row>
    <row r="103" spans="1:10" x14ac:dyDescent="0.25">
      <c r="A103" s="19" t="s">
        <v>240</v>
      </c>
      <c r="B103" s="98">
        <v>903</v>
      </c>
      <c r="C103" s="199" t="s">
        <v>20</v>
      </c>
      <c r="D103" s="199" t="s">
        <v>30</v>
      </c>
      <c r="E103" s="218" t="s">
        <v>241</v>
      </c>
      <c r="F103" s="199" t="s">
        <v>8</v>
      </c>
      <c r="G103" s="264">
        <f>SUM(G104+G106)</f>
        <v>596200</v>
      </c>
      <c r="H103" s="264">
        <f>SUM(H104+H106)</f>
        <v>596200</v>
      </c>
      <c r="I103" s="264">
        <f>SUM(I104+I106)</f>
        <v>264625.46000000002</v>
      </c>
      <c r="J103" s="365">
        <f t="shared" si="15"/>
        <v>44.385350553505539</v>
      </c>
    </row>
    <row r="104" spans="1:10" ht="33.6" customHeight="1" x14ac:dyDescent="0.25">
      <c r="A104" s="13" t="s">
        <v>32</v>
      </c>
      <c r="B104" s="98">
        <v>903</v>
      </c>
      <c r="C104" s="199" t="s">
        <v>20</v>
      </c>
      <c r="D104" s="199" t="s">
        <v>30</v>
      </c>
      <c r="E104" s="218" t="s">
        <v>241</v>
      </c>
      <c r="F104" s="199" t="s">
        <v>33</v>
      </c>
      <c r="G104" s="264">
        <f t="shared" ref="G104:I104" si="16">SUM(G105)</f>
        <v>333000</v>
      </c>
      <c r="H104" s="264">
        <f t="shared" si="16"/>
        <v>333000</v>
      </c>
      <c r="I104" s="264">
        <f t="shared" si="16"/>
        <v>9710.06</v>
      </c>
      <c r="J104" s="365">
        <f t="shared" si="15"/>
        <v>2.9159339339339336</v>
      </c>
    </row>
    <row r="105" spans="1:10" x14ac:dyDescent="0.25">
      <c r="A105" s="13" t="s">
        <v>36</v>
      </c>
      <c r="B105" s="98">
        <v>903</v>
      </c>
      <c r="C105" s="199" t="s">
        <v>20</v>
      </c>
      <c r="D105" s="199" t="s">
        <v>30</v>
      </c>
      <c r="E105" s="218" t="s">
        <v>241</v>
      </c>
      <c r="F105" s="199" t="s">
        <v>37</v>
      </c>
      <c r="G105" s="264">
        <v>333000</v>
      </c>
      <c r="H105" s="264">
        <v>333000</v>
      </c>
      <c r="I105" s="264">
        <v>9710.06</v>
      </c>
      <c r="J105" s="365">
        <f t="shared" si="15"/>
        <v>2.9159339339339336</v>
      </c>
    </row>
    <row r="106" spans="1:10" x14ac:dyDescent="0.25">
      <c r="A106" s="177" t="s">
        <v>12</v>
      </c>
      <c r="B106" s="104">
        <v>903</v>
      </c>
      <c r="C106" s="207" t="s">
        <v>20</v>
      </c>
      <c r="D106" s="207" t="s">
        <v>30</v>
      </c>
      <c r="E106" s="218" t="s">
        <v>241</v>
      </c>
      <c r="F106" s="207" t="s">
        <v>13</v>
      </c>
      <c r="G106" s="264">
        <f>SUM(G107)</f>
        <v>263200</v>
      </c>
      <c r="H106" s="264">
        <f>SUM(H107)</f>
        <v>263200</v>
      </c>
      <c r="I106" s="264">
        <f>SUM(I107)</f>
        <v>254915.4</v>
      </c>
      <c r="J106" s="365">
        <f t="shared" si="15"/>
        <v>96.852355623100308</v>
      </c>
    </row>
    <row r="107" spans="1:10" ht="33.75" x14ac:dyDescent="0.25">
      <c r="A107" s="299" t="s">
        <v>178</v>
      </c>
      <c r="B107" s="104">
        <v>903</v>
      </c>
      <c r="C107" s="207" t="s">
        <v>20</v>
      </c>
      <c r="D107" s="207" t="s">
        <v>30</v>
      </c>
      <c r="E107" s="218" t="s">
        <v>241</v>
      </c>
      <c r="F107" s="207" t="s">
        <v>15</v>
      </c>
      <c r="G107" s="264">
        <v>263200</v>
      </c>
      <c r="H107" s="264">
        <v>263200</v>
      </c>
      <c r="I107" s="264">
        <v>254915.4</v>
      </c>
      <c r="J107" s="365">
        <f t="shared" si="15"/>
        <v>96.852355623100308</v>
      </c>
    </row>
    <row r="108" spans="1:10" ht="18" x14ac:dyDescent="0.25">
      <c r="A108" s="20" t="s">
        <v>40</v>
      </c>
      <c r="B108" s="81">
        <v>903</v>
      </c>
      <c r="C108" s="265" t="s">
        <v>41</v>
      </c>
      <c r="D108" s="265" t="s">
        <v>7</v>
      </c>
      <c r="E108" s="265" t="s">
        <v>135</v>
      </c>
      <c r="F108" s="265" t="s">
        <v>8</v>
      </c>
      <c r="G108" s="286">
        <f t="shared" ref="G108:I111" si="17">SUM(G109)</f>
        <v>3246029</v>
      </c>
      <c r="H108" s="286">
        <f t="shared" si="17"/>
        <v>3246029</v>
      </c>
      <c r="I108" s="286">
        <f t="shared" si="17"/>
        <v>2129362.5699999998</v>
      </c>
      <c r="J108" s="364">
        <f t="shared" si="15"/>
        <v>65.599000193775225</v>
      </c>
    </row>
    <row r="109" spans="1:10" x14ac:dyDescent="0.25">
      <c r="A109" s="18" t="s">
        <v>42</v>
      </c>
      <c r="B109" s="81">
        <v>903</v>
      </c>
      <c r="C109" s="265" t="s">
        <v>41</v>
      </c>
      <c r="D109" s="265" t="s">
        <v>43</v>
      </c>
      <c r="E109" s="265" t="s">
        <v>135</v>
      </c>
      <c r="F109" s="265" t="s">
        <v>8</v>
      </c>
      <c r="G109" s="286">
        <f t="shared" si="17"/>
        <v>3246029</v>
      </c>
      <c r="H109" s="286">
        <f t="shared" si="17"/>
        <v>3246029</v>
      </c>
      <c r="I109" s="286">
        <f t="shared" si="17"/>
        <v>2129362.5699999998</v>
      </c>
      <c r="J109" s="364">
        <f t="shared" si="15"/>
        <v>65.599000193775225</v>
      </c>
    </row>
    <row r="110" spans="1:10" ht="36.75" x14ac:dyDescent="0.25">
      <c r="A110" s="23" t="s">
        <v>44</v>
      </c>
      <c r="B110" s="90">
        <v>903</v>
      </c>
      <c r="C110" s="173" t="s">
        <v>41</v>
      </c>
      <c r="D110" s="173" t="s">
        <v>43</v>
      </c>
      <c r="E110" s="181" t="s">
        <v>139</v>
      </c>
      <c r="F110" s="173" t="s">
        <v>8</v>
      </c>
      <c r="G110" s="287">
        <f t="shared" si="17"/>
        <v>3246029</v>
      </c>
      <c r="H110" s="287">
        <f t="shared" si="17"/>
        <v>3246029</v>
      </c>
      <c r="I110" s="287">
        <f t="shared" si="17"/>
        <v>2129362.5699999998</v>
      </c>
      <c r="J110" s="365">
        <f t="shared" si="15"/>
        <v>65.599000193775225</v>
      </c>
    </row>
    <row r="111" spans="1:10" ht="23.25" x14ac:dyDescent="0.25">
      <c r="A111" s="13" t="s">
        <v>16</v>
      </c>
      <c r="B111" s="90">
        <v>903</v>
      </c>
      <c r="C111" s="173" t="s">
        <v>41</v>
      </c>
      <c r="D111" s="173" t="s">
        <v>43</v>
      </c>
      <c r="E111" s="181" t="s">
        <v>139</v>
      </c>
      <c r="F111" s="173" t="s">
        <v>17</v>
      </c>
      <c r="G111" s="287">
        <f t="shared" si="17"/>
        <v>3246029</v>
      </c>
      <c r="H111" s="287">
        <f t="shared" si="17"/>
        <v>3246029</v>
      </c>
      <c r="I111" s="287">
        <f t="shared" si="17"/>
        <v>2129362.5699999998</v>
      </c>
      <c r="J111" s="365">
        <f t="shared" si="15"/>
        <v>65.599000193775225</v>
      </c>
    </row>
    <row r="112" spans="1:10" x14ac:dyDescent="0.25">
      <c r="A112" s="178" t="s">
        <v>174</v>
      </c>
      <c r="B112" s="28">
        <v>903</v>
      </c>
      <c r="C112" s="255" t="s">
        <v>41</v>
      </c>
      <c r="D112" s="255" t="s">
        <v>43</v>
      </c>
      <c r="E112" s="181" t="s">
        <v>139</v>
      </c>
      <c r="F112" s="255">
        <v>610</v>
      </c>
      <c r="G112" s="287">
        <v>3246029</v>
      </c>
      <c r="H112" s="287">
        <v>3246029</v>
      </c>
      <c r="I112" s="287">
        <v>2129362.5699999998</v>
      </c>
      <c r="J112" s="365">
        <f t="shared" si="15"/>
        <v>65.599000193775225</v>
      </c>
    </row>
    <row r="113" spans="1:10" ht="36" x14ac:dyDescent="0.25">
      <c r="A113" s="34" t="s">
        <v>45</v>
      </c>
      <c r="B113" s="201" t="s">
        <v>46</v>
      </c>
      <c r="C113" s="204" t="s">
        <v>7</v>
      </c>
      <c r="D113" s="204" t="s">
        <v>7</v>
      </c>
      <c r="E113" s="204" t="s">
        <v>135</v>
      </c>
      <c r="F113" s="204" t="s">
        <v>8</v>
      </c>
      <c r="G113" s="310">
        <f>SUM(G114+G127)</f>
        <v>18830525</v>
      </c>
      <c r="H113" s="310">
        <f>SUM(H114+H127)</f>
        <v>18830525</v>
      </c>
      <c r="I113" s="310">
        <f>SUM(I114+I127)</f>
        <v>13805249.219999999</v>
      </c>
      <c r="J113" s="364">
        <f t="shared" si="15"/>
        <v>73.313140339953335</v>
      </c>
    </row>
    <row r="114" spans="1:10" ht="18" x14ac:dyDescent="0.25">
      <c r="A114" s="33" t="s">
        <v>47</v>
      </c>
      <c r="B114" s="201" t="s">
        <v>46</v>
      </c>
      <c r="C114" s="204" t="s">
        <v>22</v>
      </c>
      <c r="D114" s="204" t="s">
        <v>7</v>
      </c>
      <c r="E114" s="204" t="s">
        <v>135</v>
      </c>
      <c r="F114" s="204" t="s">
        <v>8</v>
      </c>
      <c r="G114" s="286">
        <f>SUM(G115+G123)</f>
        <v>6932205</v>
      </c>
      <c r="H114" s="286">
        <f>SUM(H115+H123)</f>
        <v>6932205</v>
      </c>
      <c r="I114" s="286">
        <f>SUM(I115+I123)</f>
        <v>4788905.22</v>
      </c>
      <c r="J114" s="364">
        <f t="shared" si="15"/>
        <v>69.081990795136605</v>
      </c>
    </row>
    <row r="115" spans="1:10" ht="39" x14ac:dyDescent="0.25">
      <c r="A115" s="29" t="s">
        <v>48</v>
      </c>
      <c r="B115" s="81">
        <v>906</v>
      </c>
      <c r="C115" s="265" t="s">
        <v>22</v>
      </c>
      <c r="D115" s="265" t="s">
        <v>49</v>
      </c>
      <c r="E115" s="266" t="s">
        <v>135</v>
      </c>
      <c r="F115" s="267" t="s">
        <v>8</v>
      </c>
      <c r="G115" s="286">
        <f>SUM(G116)</f>
        <v>6787205</v>
      </c>
      <c r="H115" s="286">
        <f>SUM(H116)</f>
        <v>6787205</v>
      </c>
      <c r="I115" s="286">
        <f>SUM(I116)</f>
        <v>4788905.22</v>
      </c>
      <c r="J115" s="364">
        <f t="shared" si="15"/>
        <v>70.557839640912562</v>
      </c>
    </row>
    <row r="116" spans="1:10" ht="26.25" x14ac:dyDescent="0.25">
      <c r="A116" s="32" t="s">
        <v>31</v>
      </c>
      <c r="B116" s="90">
        <v>906</v>
      </c>
      <c r="C116" s="173" t="s">
        <v>22</v>
      </c>
      <c r="D116" s="173" t="s">
        <v>49</v>
      </c>
      <c r="E116" s="174" t="s">
        <v>242</v>
      </c>
      <c r="F116" s="175" t="s">
        <v>8</v>
      </c>
      <c r="G116" s="264">
        <f>SUM(G117+G119+G121)</f>
        <v>6787205</v>
      </c>
      <c r="H116" s="264">
        <f>SUM(H117+H119+H121)</f>
        <v>6787205</v>
      </c>
      <c r="I116" s="264">
        <f>SUM(I117+I119+I121)</f>
        <v>4788905.22</v>
      </c>
      <c r="J116" s="365">
        <f t="shared" si="15"/>
        <v>70.557839640912562</v>
      </c>
    </row>
    <row r="117" spans="1:10" ht="43.5" x14ac:dyDescent="0.25">
      <c r="A117" s="31" t="s">
        <v>32</v>
      </c>
      <c r="B117" s="90">
        <v>906</v>
      </c>
      <c r="C117" s="173" t="s">
        <v>22</v>
      </c>
      <c r="D117" s="173" t="s">
        <v>49</v>
      </c>
      <c r="E117" s="174" t="s">
        <v>242</v>
      </c>
      <c r="F117" s="173" t="s">
        <v>33</v>
      </c>
      <c r="G117" s="264">
        <f>SUM(G118)</f>
        <v>6123393</v>
      </c>
      <c r="H117" s="264">
        <f>SUM(H118)</f>
        <v>6123393</v>
      </c>
      <c r="I117" s="264">
        <f>SUM(I118)</f>
        <v>4441021.9400000004</v>
      </c>
      <c r="J117" s="365">
        <f t="shared" si="15"/>
        <v>72.525508978437287</v>
      </c>
    </row>
    <row r="118" spans="1:10" x14ac:dyDescent="0.25">
      <c r="A118" s="30" t="s">
        <v>34</v>
      </c>
      <c r="B118" s="90">
        <v>906</v>
      </c>
      <c r="C118" s="173" t="s">
        <v>22</v>
      </c>
      <c r="D118" s="173" t="s">
        <v>49</v>
      </c>
      <c r="E118" s="174" t="s">
        <v>242</v>
      </c>
      <c r="F118" s="173" t="s">
        <v>35</v>
      </c>
      <c r="G118" s="264">
        <v>6123393</v>
      </c>
      <c r="H118" s="264">
        <v>6123393</v>
      </c>
      <c r="I118" s="264">
        <v>4441021.9400000004</v>
      </c>
      <c r="J118" s="365">
        <f t="shared" si="15"/>
        <v>72.525508978437287</v>
      </c>
    </row>
    <row r="119" spans="1:10" x14ac:dyDescent="0.25">
      <c r="A119" s="31" t="s">
        <v>12</v>
      </c>
      <c r="B119" s="90">
        <v>906</v>
      </c>
      <c r="C119" s="173" t="s">
        <v>22</v>
      </c>
      <c r="D119" s="173" t="s">
        <v>49</v>
      </c>
      <c r="E119" s="174" t="s">
        <v>242</v>
      </c>
      <c r="F119" s="173" t="s">
        <v>13</v>
      </c>
      <c r="G119" s="264">
        <f>SUM(G120)</f>
        <v>658305</v>
      </c>
      <c r="H119" s="264">
        <f>SUM(H120)</f>
        <v>658305</v>
      </c>
      <c r="I119" s="264">
        <f>SUM(I120)</f>
        <v>344897.68</v>
      </c>
      <c r="J119" s="365">
        <f t="shared" si="15"/>
        <v>52.391775848580821</v>
      </c>
    </row>
    <row r="120" spans="1:10" ht="33.75" x14ac:dyDescent="0.25">
      <c r="A120" s="298" t="s">
        <v>178</v>
      </c>
      <c r="B120" s="90">
        <v>906</v>
      </c>
      <c r="C120" s="173" t="s">
        <v>22</v>
      </c>
      <c r="D120" s="173" t="s">
        <v>49</v>
      </c>
      <c r="E120" s="174" t="s">
        <v>242</v>
      </c>
      <c r="F120" s="173" t="s">
        <v>15</v>
      </c>
      <c r="G120" s="264">
        <v>658305</v>
      </c>
      <c r="H120" s="264">
        <v>658305</v>
      </c>
      <c r="I120" s="264">
        <v>344897.68</v>
      </c>
      <c r="J120" s="365">
        <f t="shared" si="15"/>
        <v>52.391775848580821</v>
      </c>
    </row>
    <row r="121" spans="1:10" x14ac:dyDescent="0.25">
      <c r="A121" s="186" t="s">
        <v>38</v>
      </c>
      <c r="B121" s="90">
        <v>906</v>
      </c>
      <c r="C121" s="173" t="s">
        <v>22</v>
      </c>
      <c r="D121" s="173" t="s">
        <v>49</v>
      </c>
      <c r="E121" s="174" t="s">
        <v>242</v>
      </c>
      <c r="F121" s="173" t="s">
        <v>39</v>
      </c>
      <c r="G121" s="264">
        <f>SUM(G122)</f>
        <v>5507</v>
      </c>
      <c r="H121" s="264">
        <f>SUM(H122)</f>
        <v>5507</v>
      </c>
      <c r="I121" s="264">
        <f>SUM(I122)</f>
        <v>2985.6</v>
      </c>
      <c r="J121" s="365">
        <f t="shared" si="15"/>
        <v>54.214635917922635</v>
      </c>
    </row>
    <row r="122" spans="1:10" x14ac:dyDescent="0.25">
      <c r="A122" s="177" t="s">
        <v>164</v>
      </c>
      <c r="B122" s="90">
        <v>906</v>
      </c>
      <c r="C122" s="173" t="s">
        <v>22</v>
      </c>
      <c r="D122" s="173" t="s">
        <v>49</v>
      </c>
      <c r="E122" s="174" t="s">
        <v>242</v>
      </c>
      <c r="F122" s="173" t="s">
        <v>163</v>
      </c>
      <c r="G122" s="264">
        <v>5507</v>
      </c>
      <c r="H122" s="264">
        <v>5507</v>
      </c>
      <c r="I122" s="264">
        <v>2985.6</v>
      </c>
      <c r="J122" s="365">
        <f t="shared" si="15"/>
        <v>54.214635917922635</v>
      </c>
    </row>
    <row r="123" spans="1:10" x14ac:dyDescent="0.25">
      <c r="A123" s="225" t="s">
        <v>80</v>
      </c>
      <c r="B123" s="201" t="s">
        <v>46</v>
      </c>
      <c r="C123" s="271" t="s">
        <v>22</v>
      </c>
      <c r="D123" s="269">
        <v>11</v>
      </c>
      <c r="E123" s="269" t="s">
        <v>135</v>
      </c>
      <c r="F123" s="270" t="s">
        <v>8</v>
      </c>
      <c r="G123" s="304">
        <f t="shared" ref="G123:I125" si="18">SUM(G124)</f>
        <v>145000</v>
      </c>
      <c r="H123" s="304">
        <f t="shared" si="18"/>
        <v>145000</v>
      </c>
      <c r="I123" s="304">
        <f t="shared" si="18"/>
        <v>0</v>
      </c>
      <c r="J123" s="364">
        <f t="shared" si="15"/>
        <v>0</v>
      </c>
    </row>
    <row r="124" spans="1:10" x14ac:dyDescent="0.25">
      <c r="A124" s="192" t="s">
        <v>243</v>
      </c>
      <c r="B124" s="81">
        <v>906</v>
      </c>
      <c r="C124" s="271" t="s">
        <v>22</v>
      </c>
      <c r="D124" s="269">
        <v>11</v>
      </c>
      <c r="E124" s="269" t="s">
        <v>244</v>
      </c>
      <c r="F124" s="270" t="s">
        <v>8</v>
      </c>
      <c r="G124" s="304">
        <f t="shared" si="18"/>
        <v>145000</v>
      </c>
      <c r="H124" s="304">
        <f t="shared" si="18"/>
        <v>145000</v>
      </c>
      <c r="I124" s="304">
        <f t="shared" si="18"/>
        <v>0</v>
      </c>
      <c r="J124" s="364">
        <f t="shared" si="15"/>
        <v>0</v>
      </c>
    </row>
    <row r="125" spans="1:10" x14ac:dyDescent="0.25">
      <c r="A125" s="177" t="s">
        <v>38</v>
      </c>
      <c r="B125" s="90">
        <v>906</v>
      </c>
      <c r="C125" s="180" t="s">
        <v>22</v>
      </c>
      <c r="D125" s="181">
        <v>11</v>
      </c>
      <c r="E125" s="218" t="s">
        <v>244</v>
      </c>
      <c r="F125" s="180" t="s">
        <v>39</v>
      </c>
      <c r="G125" s="264">
        <f t="shared" si="18"/>
        <v>145000</v>
      </c>
      <c r="H125" s="264">
        <f t="shared" si="18"/>
        <v>145000</v>
      </c>
      <c r="I125" s="264">
        <f t="shared" si="18"/>
        <v>0</v>
      </c>
      <c r="J125" s="364">
        <f t="shared" si="15"/>
        <v>0</v>
      </c>
    </row>
    <row r="126" spans="1:10" x14ac:dyDescent="0.25">
      <c r="A126" s="183" t="s">
        <v>182</v>
      </c>
      <c r="B126" s="90">
        <v>906</v>
      </c>
      <c r="C126" s="180" t="s">
        <v>22</v>
      </c>
      <c r="D126" s="181">
        <v>11</v>
      </c>
      <c r="E126" s="218" t="s">
        <v>244</v>
      </c>
      <c r="F126" s="180" t="s">
        <v>81</v>
      </c>
      <c r="G126" s="264">
        <v>145000</v>
      </c>
      <c r="H126" s="264">
        <v>145000</v>
      </c>
      <c r="I126" s="264">
        <v>0</v>
      </c>
      <c r="J126" s="364">
        <f t="shared" si="15"/>
        <v>0</v>
      </c>
    </row>
    <row r="127" spans="1:10" ht="47.25" x14ac:dyDescent="0.25">
      <c r="A127" s="80" t="s">
        <v>208</v>
      </c>
      <c r="B127" s="201" t="s">
        <v>46</v>
      </c>
      <c r="C127" s="201" t="s">
        <v>11</v>
      </c>
      <c r="D127" s="204" t="s">
        <v>7</v>
      </c>
      <c r="E127" s="204" t="s">
        <v>135</v>
      </c>
      <c r="F127" s="204" t="s">
        <v>8</v>
      </c>
      <c r="G127" s="304">
        <f>SUM(G128+G132)</f>
        <v>11898320</v>
      </c>
      <c r="H127" s="304">
        <f>SUM(H128+H132)</f>
        <v>11898320</v>
      </c>
      <c r="I127" s="304">
        <f>SUM(I128+I132)</f>
        <v>9016344</v>
      </c>
      <c r="J127" s="364">
        <f t="shared" si="15"/>
        <v>75.778294750855579</v>
      </c>
    </row>
    <row r="128" spans="1:10" ht="45" x14ac:dyDescent="0.25">
      <c r="A128" s="35" t="s">
        <v>68</v>
      </c>
      <c r="B128" s="81">
        <v>906</v>
      </c>
      <c r="C128" s="312">
        <v>14</v>
      </c>
      <c r="D128" s="266" t="s">
        <v>22</v>
      </c>
      <c r="E128" s="266" t="s">
        <v>135</v>
      </c>
      <c r="F128" s="267" t="s">
        <v>8</v>
      </c>
      <c r="G128" s="304">
        <f t="shared" ref="G128:I130" si="19">SUM(G129)</f>
        <v>1538000</v>
      </c>
      <c r="H128" s="304">
        <f t="shared" si="19"/>
        <v>1538000</v>
      </c>
      <c r="I128" s="304">
        <f t="shared" si="19"/>
        <v>1153500</v>
      </c>
      <c r="J128" s="364">
        <f t="shared" si="15"/>
        <v>75</v>
      </c>
    </row>
    <row r="129" spans="1:10" ht="39" x14ac:dyDescent="0.25">
      <c r="A129" s="32" t="s">
        <v>246</v>
      </c>
      <c r="B129" s="90">
        <v>906</v>
      </c>
      <c r="C129" s="311">
        <v>14</v>
      </c>
      <c r="D129" s="174" t="s">
        <v>22</v>
      </c>
      <c r="E129" s="174" t="s">
        <v>140</v>
      </c>
      <c r="F129" s="175" t="s">
        <v>8</v>
      </c>
      <c r="G129" s="335">
        <f t="shared" si="19"/>
        <v>1538000</v>
      </c>
      <c r="H129" s="335">
        <f t="shared" si="19"/>
        <v>1538000</v>
      </c>
      <c r="I129" s="335">
        <f t="shared" si="19"/>
        <v>1153500</v>
      </c>
      <c r="J129" s="365">
        <f t="shared" si="15"/>
        <v>75</v>
      </c>
    </row>
    <row r="130" spans="1:10" x14ac:dyDescent="0.25">
      <c r="A130" s="30" t="s">
        <v>52</v>
      </c>
      <c r="B130" s="90">
        <v>906</v>
      </c>
      <c r="C130" s="311">
        <v>14</v>
      </c>
      <c r="D130" s="174" t="s">
        <v>22</v>
      </c>
      <c r="E130" s="174" t="s">
        <v>140</v>
      </c>
      <c r="F130" s="173" t="s">
        <v>53</v>
      </c>
      <c r="G130" s="335">
        <f t="shared" si="19"/>
        <v>1538000</v>
      </c>
      <c r="H130" s="335">
        <f t="shared" si="19"/>
        <v>1538000</v>
      </c>
      <c r="I130" s="335">
        <f t="shared" si="19"/>
        <v>1153500</v>
      </c>
      <c r="J130" s="365">
        <f t="shared" si="15"/>
        <v>75</v>
      </c>
    </row>
    <row r="131" spans="1:10" x14ac:dyDescent="0.25">
      <c r="A131" s="30" t="s">
        <v>180</v>
      </c>
      <c r="B131" s="90">
        <v>906</v>
      </c>
      <c r="C131" s="311">
        <v>14</v>
      </c>
      <c r="D131" s="174" t="s">
        <v>22</v>
      </c>
      <c r="E131" s="174" t="s">
        <v>140</v>
      </c>
      <c r="F131" s="173" t="s">
        <v>179</v>
      </c>
      <c r="G131" s="335">
        <v>1538000</v>
      </c>
      <c r="H131" s="335">
        <v>1538000</v>
      </c>
      <c r="I131" s="335">
        <v>1153500</v>
      </c>
      <c r="J131" s="365">
        <f t="shared" si="15"/>
        <v>75</v>
      </c>
    </row>
    <row r="132" spans="1:10" x14ac:dyDescent="0.25">
      <c r="A132" s="35" t="s">
        <v>69</v>
      </c>
      <c r="B132" s="81">
        <v>906</v>
      </c>
      <c r="C132" s="312">
        <v>14</v>
      </c>
      <c r="D132" s="266" t="s">
        <v>26</v>
      </c>
      <c r="E132" s="266" t="s">
        <v>135</v>
      </c>
      <c r="F132" s="267" t="s">
        <v>8</v>
      </c>
      <c r="G132" s="336">
        <f t="shared" ref="G132:I134" si="20">SUM(G133)</f>
        <v>10360320</v>
      </c>
      <c r="H132" s="336">
        <f t="shared" si="20"/>
        <v>10360320</v>
      </c>
      <c r="I132" s="336">
        <f t="shared" si="20"/>
        <v>7862844</v>
      </c>
      <c r="J132" s="364">
        <f t="shared" si="15"/>
        <v>75.893833395107492</v>
      </c>
    </row>
    <row r="133" spans="1:10" ht="26.25" x14ac:dyDescent="0.25">
      <c r="A133" s="189" t="s">
        <v>70</v>
      </c>
      <c r="B133" s="90">
        <v>906</v>
      </c>
      <c r="C133" s="313">
        <v>14</v>
      </c>
      <c r="D133" s="181" t="s">
        <v>26</v>
      </c>
      <c r="E133" s="174" t="s">
        <v>245</v>
      </c>
      <c r="F133" s="180" t="s">
        <v>8</v>
      </c>
      <c r="G133" s="335">
        <f t="shared" si="20"/>
        <v>10360320</v>
      </c>
      <c r="H133" s="335">
        <f t="shared" si="20"/>
        <v>10360320</v>
      </c>
      <c r="I133" s="335">
        <f t="shared" si="20"/>
        <v>7862844</v>
      </c>
      <c r="J133" s="365">
        <f t="shared" si="15"/>
        <v>75.893833395107492</v>
      </c>
    </row>
    <row r="134" spans="1:10" x14ac:dyDescent="0.25">
      <c r="A134" s="30" t="s">
        <v>52</v>
      </c>
      <c r="B134" s="90">
        <v>906</v>
      </c>
      <c r="C134" s="313">
        <v>14</v>
      </c>
      <c r="D134" s="181" t="s">
        <v>26</v>
      </c>
      <c r="E134" s="174" t="s">
        <v>245</v>
      </c>
      <c r="F134" s="180" t="s">
        <v>53</v>
      </c>
      <c r="G134" s="335">
        <f t="shared" si="20"/>
        <v>10360320</v>
      </c>
      <c r="H134" s="335">
        <f t="shared" si="20"/>
        <v>10360320</v>
      </c>
      <c r="I134" s="335">
        <f t="shared" si="20"/>
        <v>7862844</v>
      </c>
      <c r="J134" s="365">
        <f t="shared" si="15"/>
        <v>75.893833395107492</v>
      </c>
    </row>
    <row r="135" spans="1:10" x14ac:dyDescent="0.25">
      <c r="A135" s="30" t="s">
        <v>181</v>
      </c>
      <c r="B135" s="90">
        <v>906</v>
      </c>
      <c r="C135" s="313">
        <v>14</v>
      </c>
      <c r="D135" s="181" t="s">
        <v>26</v>
      </c>
      <c r="E135" s="174" t="s">
        <v>245</v>
      </c>
      <c r="F135" s="180" t="s">
        <v>179</v>
      </c>
      <c r="G135" s="335">
        <v>10360320</v>
      </c>
      <c r="H135" s="335">
        <v>10360320</v>
      </c>
      <c r="I135" s="335">
        <v>7862844</v>
      </c>
      <c r="J135" s="365">
        <f t="shared" si="15"/>
        <v>75.893833395107492</v>
      </c>
    </row>
    <row r="136" spans="1:10" ht="36" x14ac:dyDescent="0.25">
      <c r="A136" s="45" t="s">
        <v>71</v>
      </c>
      <c r="B136" s="155">
        <v>926</v>
      </c>
      <c r="C136" s="260" t="s">
        <v>7</v>
      </c>
      <c r="D136" s="261" t="s">
        <v>7</v>
      </c>
      <c r="E136" s="261" t="s">
        <v>135</v>
      </c>
      <c r="F136" s="261" t="s">
        <v>8</v>
      </c>
      <c r="G136" s="286">
        <f>SUM(G142+G150+G137)</f>
        <v>62284154</v>
      </c>
      <c r="H136" s="286">
        <f>SUM(H142+H150+H137)</f>
        <v>62989294</v>
      </c>
      <c r="I136" s="286">
        <f>SUM(I142+I150+I137)</f>
        <v>48701828.25</v>
      </c>
      <c r="J136" s="364">
        <f t="shared" si="15"/>
        <v>77.317628373482009</v>
      </c>
    </row>
    <row r="137" spans="1:10" ht="18" x14ac:dyDescent="0.25">
      <c r="A137" s="200" t="s">
        <v>92</v>
      </c>
      <c r="B137" s="116">
        <v>926</v>
      </c>
      <c r="C137" s="201" t="s">
        <v>43</v>
      </c>
      <c r="D137" s="204" t="s">
        <v>7</v>
      </c>
      <c r="E137" s="204" t="s">
        <v>135</v>
      </c>
      <c r="F137" s="201" t="s">
        <v>8</v>
      </c>
      <c r="G137" s="286">
        <f t="shared" ref="G137:I140" si="21">SUM(G138)</f>
        <v>15000</v>
      </c>
      <c r="H137" s="286">
        <f t="shared" si="21"/>
        <v>15000</v>
      </c>
      <c r="I137" s="286">
        <f t="shared" si="21"/>
        <v>15000</v>
      </c>
      <c r="J137" s="364">
        <f t="shared" si="15"/>
        <v>100</v>
      </c>
    </row>
    <row r="138" spans="1:10" ht="26.25" x14ac:dyDescent="0.25">
      <c r="A138" s="197" t="s">
        <v>97</v>
      </c>
      <c r="B138" s="81">
        <v>926</v>
      </c>
      <c r="C138" s="271" t="s">
        <v>43</v>
      </c>
      <c r="D138" s="265" t="s">
        <v>98</v>
      </c>
      <c r="E138" s="269" t="s">
        <v>135</v>
      </c>
      <c r="F138" s="270" t="s">
        <v>8</v>
      </c>
      <c r="G138" s="304">
        <f t="shared" si="21"/>
        <v>15000</v>
      </c>
      <c r="H138" s="304">
        <f t="shared" si="21"/>
        <v>15000</v>
      </c>
      <c r="I138" s="304">
        <f t="shared" si="21"/>
        <v>15000</v>
      </c>
      <c r="J138" s="364">
        <f t="shared" si="15"/>
        <v>100</v>
      </c>
    </row>
    <row r="139" spans="1:10" x14ac:dyDescent="0.25">
      <c r="A139" s="184" t="s">
        <v>247</v>
      </c>
      <c r="B139" s="206" t="s">
        <v>72</v>
      </c>
      <c r="C139" s="271" t="s">
        <v>43</v>
      </c>
      <c r="D139" s="265" t="s">
        <v>98</v>
      </c>
      <c r="E139" s="202" t="s">
        <v>248</v>
      </c>
      <c r="F139" s="203" t="s">
        <v>8</v>
      </c>
      <c r="G139" s="304">
        <f t="shared" si="21"/>
        <v>15000</v>
      </c>
      <c r="H139" s="304">
        <f t="shared" si="21"/>
        <v>15000</v>
      </c>
      <c r="I139" s="304">
        <f t="shared" si="21"/>
        <v>15000</v>
      </c>
      <c r="J139" s="364">
        <f t="shared" si="15"/>
        <v>100</v>
      </c>
    </row>
    <row r="140" spans="1:10" x14ac:dyDescent="0.25">
      <c r="A140" s="186" t="s">
        <v>12</v>
      </c>
      <c r="B140" s="180" t="s">
        <v>72</v>
      </c>
      <c r="C140" s="207" t="s">
        <v>43</v>
      </c>
      <c r="D140" s="199" t="s">
        <v>98</v>
      </c>
      <c r="E140" s="218" t="s">
        <v>248</v>
      </c>
      <c r="F140" s="173" t="s">
        <v>13</v>
      </c>
      <c r="G140" s="264">
        <f t="shared" si="21"/>
        <v>15000</v>
      </c>
      <c r="H140" s="264">
        <f t="shared" si="21"/>
        <v>15000</v>
      </c>
      <c r="I140" s="264">
        <f t="shared" si="21"/>
        <v>15000</v>
      </c>
      <c r="J140" s="365">
        <f t="shared" si="15"/>
        <v>100</v>
      </c>
    </row>
    <row r="141" spans="1:10" ht="23.25" x14ac:dyDescent="0.25">
      <c r="A141" s="177" t="s">
        <v>184</v>
      </c>
      <c r="B141" s="180" t="s">
        <v>72</v>
      </c>
      <c r="C141" s="207" t="s">
        <v>43</v>
      </c>
      <c r="D141" s="199" t="s">
        <v>98</v>
      </c>
      <c r="E141" s="218" t="s">
        <v>248</v>
      </c>
      <c r="F141" s="173" t="s">
        <v>15</v>
      </c>
      <c r="G141" s="264">
        <v>15000</v>
      </c>
      <c r="H141" s="264">
        <v>15000</v>
      </c>
      <c r="I141" s="264">
        <v>15000</v>
      </c>
      <c r="J141" s="365">
        <f t="shared" si="15"/>
        <v>100</v>
      </c>
    </row>
    <row r="142" spans="1:10" ht="18" x14ac:dyDescent="0.25">
      <c r="A142" s="44" t="s">
        <v>18</v>
      </c>
      <c r="B142" s="260" t="s">
        <v>72</v>
      </c>
      <c r="C142" s="260" t="s">
        <v>20</v>
      </c>
      <c r="D142" s="261" t="s">
        <v>7</v>
      </c>
      <c r="E142" s="261" t="s">
        <v>135</v>
      </c>
      <c r="F142" s="260" t="s">
        <v>8</v>
      </c>
      <c r="G142" s="286">
        <f>SUM(G143)</f>
        <v>10643240</v>
      </c>
      <c r="H142" s="286">
        <f>SUM(H143)</f>
        <v>10643240</v>
      </c>
      <c r="I142" s="286">
        <f>SUM(I143)</f>
        <v>8810852</v>
      </c>
      <c r="J142" s="364">
        <f t="shared" si="15"/>
        <v>82.78355087360616</v>
      </c>
    </row>
    <row r="143" spans="1:10" x14ac:dyDescent="0.25">
      <c r="A143" s="176" t="s">
        <v>201</v>
      </c>
      <c r="B143" s="81">
        <v>926</v>
      </c>
      <c r="C143" s="265" t="s">
        <v>20</v>
      </c>
      <c r="D143" s="267" t="s">
        <v>10</v>
      </c>
      <c r="E143" s="266" t="s">
        <v>135</v>
      </c>
      <c r="F143" s="267" t="s">
        <v>8</v>
      </c>
      <c r="G143" s="286">
        <f>SUM(G144+G147)</f>
        <v>10643240</v>
      </c>
      <c r="H143" s="286">
        <f>SUM(H144+H147)</f>
        <v>10643240</v>
      </c>
      <c r="I143" s="286">
        <f>SUM(I144+I147)</f>
        <v>8810852</v>
      </c>
      <c r="J143" s="364">
        <f t="shared" si="15"/>
        <v>82.78355087360616</v>
      </c>
    </row>
    <row r="144" spans="1:10" x14ac:dyDescent="0.25">
      <c r="A144" s="39" t="s">
        <v>249</v>
      </c>
      <c r="B144" s="90">
        <v>926</v>
      </c>
      <c r="C144" s="173" t="s">
        <v>20</v>
      </c>
      <c r="D144" s="175" t="s">
        <v>10</v>
      </c>
      <c r="E144" s="181" t="s">
        <v>250</v>
      </c>
      <c r="F144" s="173" t="s">
        <v>8</v>
      </c>
      <c r="G144" s="264">
        <f t="shared" ref="G144:I145" si="22">SUM(G145)</f>
        <v>10619240</v>
      </c>
      <c r="H144" s="264">
        <f t="shared" si="22"/>
        <v>10619240</v>
      </c>
      <c r="I144" s="264">
        <f t="shared" si="22"/>
        <v>8792852</v>
      </c>
      <c r="J144" s="365">
        <f t="shared" si="15"/>
        <v>82.801142077964158</v>
      </c>
    </row>
    <row r="145" spans="1:10" ht="23.25" x14ac:dyDescent="0.25">
      <c r="A145" s="37" t="s">
        <v>16</v>
      </c>
      <c r="B145" s="90">
        <v>926</v>
      </c>
      <c r="C145" s="173" t="s">
        <v>20</v>
      </c>
      <c r="D145" s="175" t="s">
        <v>10</v>
      </c>
      <c r="E145" s="181" t="s">
        <v>250</v>
      </c>
      <c r="F145" s="173" t="s">
        <v>17</v>
      </c>
      <c r="G145" s="264">
        <f t="shared" si="22"/>
        <v>10619240</v>
      </c>
      <c r="H145" s="264">
        <f t="shared" si="22"/>
        <v>10619240</v>
      </c>
      <c r="I145" s="264">
        <f t="shared" si="22"/>
        <v>8792852</v>
      </c>
      <c r="J145" s="365">
        <f t="shared" ref="J145:J205" si="23">SUM(I145/H145*100)</f>
        <v>82.801142077964158</v>
      </c>
    </row>
    <row r="146" spans="1:10" x14ac:dyDescent="0.25">
      <c r="A146" s="178" t="s">
        <v>174</v>
      </c>
      <c r="B146" s="90">
        <v>926</v>
      </c>
      <c r="C146" s="173" t="s">
        <v>20</v>
      </c>
      <c r="D146" s="175" t="s">
        <v>10</v>
      </c>
      <c r="E146" s="181" t="s">
        <v>250</v>
      </c>
      <c r="F146" s="173" t="s">
        <v>173</v>
      </c>
      <c r="G146" s="264">
        <v>10619240</v>
      </c>
      <c r="H146" s="264">
        <v>10619240</v>
      </c>
      <c r="I146" s="264">
        <v>8792852</v>
      </c>
      <c r="J146" s="365">
        <f t="shared" si="23"/>
        <v>82.801142077964158</v>
      </c>
    </row>
    <row r="147" spans="1:10" ht="64.5" x14ac:dyDescent="0.25">
      <c r="A147" s="38" t="s">
        <v>24</v>
      </c>
      <c r="B147" s="90">
        <v>926</v>
      </c>
      <c r="C147" s="173" t="s">
        <v>20</v>
      </c>
      <c r="D147" s="175" t="s">
        <v>10</v>
      </c>
      <c r="E147" s="181" t="s">
        <v>141</v>
      </c>
      <c r="F147" s="180" t="s">
        <v>8</v>
      </c>
      <c r="G147" s="264">
        <f t="shared" ref="G147:I148" si="24">SUM(G148)</f>
        <v>24000</v>
      </c>
      <c r="H147" s="264">
        <f t="shared" si="24"/>
        <v>24000</v>
      </c>
      <c r="I147" s="264">
        <f t="shared" si="24"/>
        <v>18000</v>
      </c>
      <c r="J147" s="365">
        <f t="shared" si="23"/>
        <v>75</v>
      </c>
    </row>
    <row r="148" spans="1:10" ht="23.25" x14ac:dyDescent="0.25">
      <c r="A148" s="37" t="s">
        <v>16</v>
      </c>
      <c r="B148" s="90">
        <v>926</v>
      </c>
      <c r="C148" s="173" t="s">
        <v>20</v>
      </c>
      <c r="D148" s="175" t="s">
        <v>10</v>
      </c>
      <c r="E148" s="181" t="s">
        <v>141</v>
      </c>
      <c r="F148" s="173" t="s">
        <v>17</v>
      </c>
      <c r="G148" s="264">
        <f t="shared" si="24"/>
        <v>24000</v>
      </c>
      <c r="H148" s="264">
        <f t="shared" si="24"/>
        <v>24000</v>
      </c>
      <c r="I148" s="264">
        <f t="shared" si="24"/>
        <v>18000</v>
      </c>
      <c r="J148" s="365">
        <f t="shared" si="23"/>
        <v>75</v>
      </c>
    </row>
    <row r="149" spans="1:10" x14ac:dyDescent="0.25">
      <c r="A149" s="178" t="s">
        <v>174</v>
      </c>
      <c r="B149" s="90">
        <v>926</v>
      </c>
      <c r="C149" s="173" t="s">
        <v>20</v>
      </c>
      <c r="D149" s="175" t="s">
        <v>10</v>
      </c>
      <c r="E149" s="181" t="s">
        <v>141</v>
      </c>
      <c r="F149" s="173" t="s">
        <v>173</v>
      </c>
      <c r="G149" s="264">
        <v>24000</v>
      </c>
      <c r="H149" s="264">
        <v>24000</v>
      </c>
      <c r="I149" s="264">
        <v>18000</v>
      </c>
      <c r="J149" s="365">
        <f t="shared" si="23"/>
        <v>75</v>
      </c>
    </row>
    <row r="150" spans="1:10" ht="18" x14ac:dyDescent="0.25">
      <c r="A150" s="43" t="s">
        <v>206</v>
      </c>
      <c r="B150" s="201" t="s">
        <v>72</v>
      </c>
      <c r="C150" s="201" t="s">
        <v>65</v>
      </c>
      <c r="D150" s="205" t="s">
        <v>7</v>
      </c>
      <c r="E150" s="204" t="s">
        <v>135</v>
      </c>
      <c r="F150" s="204" t="s">
        <v>8</v>
      </c>
      <c r="G150" s="286">
        <f>SUM(G151+G177+G170)</f>
        <v>51625914</v>
      </c>
      <c r="H150" s="286">
        <f>SUM(H151+H177+H170)</f>
        <v>52331054</v>
      </c>
      <c r="I150" s="286">
        <f>SUM(I151+I177+I170)</f>
        <v>39875976.25</v>
      </c>
      <c r="J150" s="364">
        <f t="shared" si="23"/>
        <v>76.19945176338318</v>
      </c>
    </row>
    <row r="151" spans="1:10" x14ac:dyDescent="0.25">
      <c r="A151" s="36" t="s">
        <v>66</v>
      </c>
      <c r="B151" s="81">
        <v>926</v>
      </c>
      <c r="C151" s="265" t="s">
        <v>65</v>
      </c>
      <c r="D151" s="267" t="s">
        <v>22</v>
      </c>
      <c r="E151" s="266" t="s">
        <v>135</v>
      </c>
      <c r="F151" s="267" t="s">
        <v>8</v>
      </c>
      <c r="G151" s="286">
        <f>SUM(G152+G158+G161+G155+G167+G164)</f>
        <v>37470973</v>
      </c>
      <c r="H151" s="286">
        <f t="shared" ref="H151:I151" si="25">SUM(H152+H158+H161+H155+H167+H164)</f>
        <v>38176113</v>
      </c>
      <c r="I151" s="286">
        <f t="shared" si="25"/>
        <v>29822803.119999997</v>
      </c>
      <c r="J151" s="364">
        <f t="shared" si="23"/>
        <v>78.119014159456185</v>
      </c>
    </row>
    <row r="152" spans="1:10" x14ac:dyDescent="0.25">
      <c r="A152" s="39" t="s">
        <v>74</v>
      </c>
      <c r="B152" s="116">
        <v>926</v>
      </c>
      <c r="C152" s="201" t="s">
        <v>65</v>
      </c>
      <c r="D152" s="205" t="s">
        <v>22</v>
      </c>
      <c r="E152" s="202" t="s">
        <v>252</v>
      </c>
      <c r="F152" s="205" t="s">
        <v>8</v>
      </c>
      <c r="G152" s="286">
        <f t="shared" ref="G152:I153" si="26">SUM(G153)</f>
        <v>12150181</v>
      </c>
      <c r="H152" s="286">
        <f t="shared" si="26"/>
        <v>12150181</v>
      </c>
      <c r="I152" s="286">
        <f t="shared" si="26"/>
        <v>9385580</v>
      </c>
      <c r="J152" s="364">
        <f t="shared" si="23"/>
        <v>77.246421267304584</v>
      </c>
    </row>
    <row r="153" spans="1:10" ht="23.25" x14ac:dyDescent="0.25">
      <c r="A153" s="37" t="s">
        <v>16</v>
      </c>
      <c r="B153" s="90">
        <v>926</v>
      </c>
      <c r="C153" s="173" t="s">
        <v>65</v>
      </c>
      <c r="D153" s="175" t="s">
        <v>22</v>
      </c>
      <c r="E153" s="218" t="s">
        <v>252</v>
      </c>
      <c r="F153" s="173" t="s">
        <v>17</v>
      </c>
      <c r="G153" s="264">
        <f t="shared" si="26"/>
        <v>12150181</v>
      </c>
      <c r="H153" s="264">
        <f t="shared" si="26"/>
        <v>12150181</v>
      </c>
      <c r="I153" s="264">
        <f t="shared" si="26"/>
        <v>9385580</v>
      </c>
      <c r="J153" s="365">
        <f t="shared" si="23"/>
        <v>77.246421267304584</v>
      </c>
    </row>
    <row r="154" spans="1:10" x14ac:dyDescent="0.25">
      <c r="A154" s="178" t="s">
        <v>174</v>
      </c>
      <c r="B154" s="90">
        <v>926</v>
      </c>
      <c r="C154" s="173" t="s">
        <v>65</v>
      </c>
      <c r="D154" s="175" t="s">
        <v>22</v>
      </c>
      <c r="E154" s="218" t="s">
        <v>252</v>
      </c>
      <c r="F154" s="173" t="s">
        <v>173</v>
      </c>
      <c r="G154" s="264">
        <v>12150181</v>
      </c>
      <c r="H154" s="264">
        <v>12150181</v>
      </c>
      <c r="I154" s="264">
        <v>9385580</v>
      </c>
      <c r="J154" s="365">
        <f t="shared" si="23"/>
        <v>77.246421267304584</v>
      </c>
    </row>
    <row r="155" spans="1:10" ht="77.25" x14ac:dyDescent="0.25">
      <c r="A155" s="184" t="s">
        <v>253</v>
      </c>
      <c r="B155" s="116">
        <v>926</v>
      </c>
      <c r="C155" s="201" t="s">
        <v>65</v>
      </c>
      <c r="D155" s="205" t="s">
        <v>22</v>
      </c>
      <c r="E155" s="202" t="s">
        <v>254</v>
      </c>
      <c r="F155" s="205" t="s">
        <v>8</v>
      </c>
      <c r="G155" s="304">
        <f>SUM(G157)</f>
        <v>4762000</v>
      </c>
      <c r="H155" s="304">
        <f>SUM(H157)</f>
        <v>4762000</v>
      </c>
      <c r="I155" s="304">
        <f>SUM(I157)</f>
        <v>3240000</v>
      </c>
      <c r="J155" s="364">
        <f t="shared" si="23"/>
        <v>68.038639227215455</v>
      </c>
    </row>
    <row r="156" spans="1:10" ht="23.25" x14ac:dyDescent="0.25">
      <c r="A156" s="177" t="s">
        <v>16</v>
      </c>
      <c r="B156" s="90">
        <v>926</v>
      </c>
      <c r="C156" s="173" t="s">
        <v>65</v>
      </c>
      <c r="D156" s="175" t="s">
        <v>22</v>
      </c>
      <c r="E156" s="218" t="s">
        <v>254</v>
      </c>
      <c r="F156" s="173" t="s">
        <v>17</v>
      </c>
      <c r="G156" s="264">
        <f>SUM(G157)</f>
        <v>4762000</v>
      </c>
      <c r="H156" s="264">
        <f>SUM(H157)</f>
        <v>4762000</v>
      </c>
      <c r="I156" s="264">
        <f>SUM(I157)</f>
        <v>3240000</v>
      </c>
      <c r="J156" s="365">
        <f t="shared" si="23"/>
        <v>68.038639227215455</v>
      </c>
    </row>
    <row r="157" spans="1:10" x14ac:dyDescent="0.25">
      <c r="A157" s="178" t="s">
        <v>174</v>
      </c>
      <c r="B157" s="90">
        <v>926</v>
      </c>
      <c r="C157" s="173" t="s">
        <v>65</v>
      </c>
      <c r="D157" s="175" t="s">
        <v>22</v>
      </c>
      <c r="E157" s="218" t="s">
        <v>254</v>
      </c>
      <c r="F157" s="173" t="s">
        <v>173</v>
      </c>
      <c r="G157" s="264">
        <v>4762000</v>
      </c>
      <c r="H157" s="264">
        <v>4762000</v>
      </c>
      <c r="I157" s="264">
        <v>3240000</v>
      </c>
      <c r="J157" s="365">
        <f t="shared" si="23"/>
        <v>68.038639227215455</v>
      </c>
    </row>
    <row r="158" spans="1:10" x14ac:dyDescent="0.25">
      <c r="A158" s="39" t="s">
        <v>255</v>
      </c>
      <c r="B158" s="116">
        <v>926</v>
      </c>
      <c r="C158" s="201" t="s">
        <v>65</v>
      </c>
      <c r="D158" s="205" t="s">
        <v>22</v>
      </c>
      <c r="E158" s="202" t="s">
        <v>256</v>
      </c>
      <c r="F158" s="205" t="s">
        <v>8</v>
      </c>
      <c r="G158" s="304">
        <f t="shared" ref="G158:I159" si="27">SUM(G159)</f>
        <v>18710419</v>
      </c>
      <c r="H158" s="304">
        <f t="shared" si="27"/>
        <v>19415559</v>
      </c>
      <c r="I158" s="304">
        <f t="shared" si="27"/>
        <v>15379855.119999999</v>
      </c>
      <c r="J158" s="364">
        <f t="shared" si="23"/>
        <v>79.214073207987468</v>
      </c>
    </row>
    <row r="159" spans="1:10" ht="23.25" x14ac:dyDescent="0.25">
      <c r="A159" s="37" t="s">
        <v>16</v>
      </c>
      <c r="B159" s="90">
        <v>926</v>
      </c>
      <c r="C159" s="173" t="s">
        <v>65</v>
      </c>
      <c r="D159" s="175" t="s">
        <v>22</v>
      </c>
      <c r="E159" s="218" t="s">
        <v>256</v>
      </c>
      <c r="F159" s="173" t="s">
        <v>17</v>
      </c>
      <c r="G159" s="264">
        <f t="shared" si="27"/>
        <v>18710419</v>
      </c>
      <c r="H159" s="264">
        <f t="shared" si="27"/>
        <v>19415559</v>
      </c>
      <c r="I159" s="264">
        <f t="shared" si="27"/>
        <v>15379855.119999999</v>
      </c>
      <c r="J159" s="365">
        <f t="shared" si="23"/>
        <v>79.214073207987468</v>
      </c>
    </row>
    <row r="160" spans="1:10" x14ac:dyDescent="0.25">
      <c r="A160" s="178" t="s">
        <v>174</v>
      </c>
      <c r="B160" s="90">
        <v>926</v>
      </c>
      <c r="C160" s="173" t="s">
        <v>65</v>
      </c>
      <c r="D160" s="175" t="s">
        <v>22</v>
      </c>
      <c r="E160" s="218" t="s">
        <v>256</v>
      </c>
      <c r="F160" s="173" t="s">
        <v>173</v>
      </c>
      <c r="G160" s="264">
        <v>18710419</v>
      </c>
      <c r="H160" s="264">
        <v>19415559</v>
      </c>
      <c r="I160" s="264">
        <v>15379855.119999999</v>
      </c>
      <c r="J160" s="365">
        <f t="shared" si="23"/>
        <v>79.214073207987468</v>
      </c>
    </row>
    <row r="161" spans="1:10" ht="72.75" x14ac:dyDescent="0.25">
      <c r="A161" s="89" t="s">
        <v>67</v>
      </c>
      <c r="B161" s="116">
        <v>926</v>
      </c>
      <c r="C161" s="201" t="s">
        <v>65</v>
      </c>
      <c r="D161" s="205" t="s">
        <v>22</v>
      </c>
      <c r="E161" s="202" t="s">
        <v>142</v>
      </c>
      <c r="F161" s="205" t="s">
        <v>8</v>
      </c>
      <c r="G161" s="286">
        <f t="shared" ref="G161:I168" si="28">SUM(G162)</f>
        <v>104940</v>
      </c>
      <c r="H161" s="286">
        <f t="shared" si="28"/>
        <v>104940</v>
      </c>
      <c r="I161" s="286">
        <f t="shared" si="28"/>
        <v>73935</v>
      </c>
      <c r="J161" s="364">
        <f t="shared" si="23"/>
        <v>70.454545454545453</v>
      </c>
    </row>
    <row r="162" spans="1:10" ht="23.25" x14ac:dyDescent="0.25">
      <c r="A162" s="83" t="s">
        <v>16</v>
      </c>
      <c r="B162" s="90">
        <v>926</v>
      </c>
      <c r="C162" s="173" t="s">
        <v>65</v>
      </c>
      <c r="D162" s="175" t="s">
        <v>22</v>
      </c>
      <c r="E162" s="218" t="s">
        <v>142</v>
      </c>
      <c r="F162" s="173" t="s">
        <v>17</v>
      </c>
      <c r="G162" s="287">
        <f t="shared" si="28"/>
        <v>104940</v>
      </c>
      <c r="H162" s="287">
        <f t="shared" si="28"/>
        <v>104940</v>
      </c>
      <c r="I162" s="287">
        <f t="shared" si="28"/>
        <v>73935</v>
      </c>
      <c r="J162" s="365">
        <f t="shared" si="23"/>
        <v>70.454545454545453</v>
      </c>
    </row>
    <row r="163" spans="1:10" x14ac:dyDescent="0.25">
      <c r="A163" s="178" t="s">
        <v>174</v>
      </c>
      <c r="B163" s="90">
        <v>926</v>
      </c>
      <c r="C163" s="173" t="s">
        <v>65</v>
      </c>
      <c r="D163" s="175" t="s">
        <v>22</v>
      </c>
      <c r="E163" s="218" t="s">
        <v>142</v>
      </c>
      <c r="F163" s="173" t="s">
        <v>173</v>
      </c>
      <c r="G163" s="264">
        <v>104940</v>
      </c>
      <c r="H163" s="264">
        <v>104940</v>
      </c>
      <c r="I163" s="264">
        <v>73935</v>
      </c>
      <c r="J163" s="365">
        <f t="shared" si="23"/>
        <v>70.454545454545453</v>
      </c>
    </row>
    <row r="164" spans="1:10" ht="48.75" x14ac:dyDescent="0.25">
      <c r="A164" s="215" t="s">
        <v>361</v>
      </c>
      <c r="B164" s="116">
        <v>926</v>
      </c>
      <c r="C164" s="201" t="s">
        <v>65</v>
      </c>
      <c r="D164" s="205" t="s">
        <v>22</v>
      </c>
      <c r="E164" s="202" t="s">
        <v>346</v>
      </c>
      <c r="F164" s="205" t="s">
        <v>8</v>
      </c>
      <c r="G164" s="286">
        <f t="shared" si="28"/>
        <v>1562500</v>
      </c>
      <c r="H164" s="286">
        <f t="shared" si="28"/>
        <v>1562500</v>
      </c>
      <c r="I164" s="286">
        <f t="shared" si="28"/>
        <v>1562500</v>
      </c>
      <c r="J164" s="364">
        <f t="shared" si="23"/>
        <v>100</v>
      </c>
    </row>
    <row r="165" spans="1:10" ht="23.25" x14ac:dyDescent="0.25">
      <c r="A165" s="177" t="s">
        <v>16</v>
      </c>
      <c r="B165" s="90">
        <v>926</v>
      </c>
      <c r="C165" s="173" t="s">
        <v>65</v>
      </c>
      <c r="D165" s="175" t="s">
        <v>22</v>
      </c>
      <c r="E165" s="218" t="s">
        <v>346</v>
      </c>
      <c r="F165" s="173" t="s">
        <v>17</v>
      </c>
      <c r="G165" s="287">
        <f t="shared" si="28"/>
        <v>1562500</v>
      </c>
      <c r="H165" s="287">
        <f t="shared" si="28"/>
        <v>1562500</v>
      </c>
      <c r="I165" s="287">
        <f t="shared" si="28"/>
        <v>1562500</v>
      </c>
      <c r="J165" s="365">
        <f t="shared" si="23"/>
        <v>100</v>
      </c>
    </row>
    <row r="166" spans="1:10" x14ac:dyDescent="0.25">
      <c r="A166" s="178" t="s">
        <v>174</v>
      </c>
      <c r="B166" s="90">
        <v>926</v>
      </c>
      <c r="C166" s="173" t="s">
        <v>65</v>
      </c>
      <c r="D166" s="175" t="s">
        <v>22</v>
      </c>
      <c r="E166" s="218" t="s">
        <v>346</v>
      </c>
      <c r="F166" s="173" t="s">
        <v>173</v>
      </c>
      <c r="G166" s="264">
        <v>1562500</v>
      </c>
      <c r="H166" s="264">
        <v>1562500</v>
      </c>
      <c r="I166" s="264">
        <v>1562500</v>
      </c>
      <c r="J166" s="365">
        <f t="shared" si="23"/>
        <v>100</v>
      </c>
    </row>
    <row r="167" spans="1:10" x14ac:dyDescent="0.25">
      <c r="A167" s="215" t="s">
        <v>358</v>
      </c>
      <c r="B167" s="116">
        <v>926</v>
      </c>
      <c r="C167" s="201" t="s">
        <v>65</v>
      </c>
      <c r="D167" s="205" t="s">
        <v>22</v>
      </c>
      <c r="E167" s="202" t="s">
        <v>340</v>
      </c>
      <c r="F167" s="205" t="s">
        <v>8</v>
      </c>
      <c r="G167" s="286">
        <f t="shared" si="28"/>
        <v>180933</v>
      </c>
      <c r="H167" s="286">
        <f t="shared" si="28"/>
        <v>180933</v>
      </c>
      <c r="I167" s="286">
        <f t="shared" si="28"/>
        <v>180933</v>
      </c>
      <c r="J167" s="364">
        <f t="shared" si="23"/>
        <v>100</v>
      </c>
    </row>
    <row r="168" spans="1:10" ht="23.25" x14ac:dyDescent="0.25">
      <c r="A168" s="177" t="s">
        <v>16</v>
      </c>
      <c r="B168" s="90">
        <v>926</v>
      </c>
      <c r="C168" s="173" t="s">
        <v>65</v>
      </c>
      <c r="D168" s="175" t="s">
        <v>22</v>
      </c>
      <c r="E168" s="218" t="s">
        <v>340</v>
      </c>
      <c r="F168" s="173" t="s">
        <v>17</v>
      </c>
      <c r="G168" s="287">
        <f t="shared" si="28"/>
        <v>180933</v>
      </c>
      <c r="H168" s="287">
        <f t="shared" si="28"/>
        <v>180933</v>
      </c>
      <c r="I168" s="287">
        <f t="shared" si="28"/>
        <v>180933</v>
      </c>
      <c r="J168" s="365">
        <f t="shared" si="23"/>
        <v>100</v>
      </c>
    </row>
    <row r="169" spans="1:10" x14ac:dyDescent="0.25">
      <c r="A169" s="178" t="s">
        <v>174</v>
      </c>
      <c r="B169" s="90">
        <v>926</v>
      </c>
      <c r="C169" s="173" t="s">
        <v>65</v>
      </c>
      <c r="D169" s="175" t="s">
        <v>22</v>
      </c>
      <c r="E169" s="218" t="s">
        <v>340</v>
      </c>
      <c r="F169" s="173" t="s">
        <v>173</v>
      </c>
      <c r="G169" s="264">
        <v>180933</v>
      </c>
      <c r="H169" s="264">
        <v>180933</v>
      </c>
      <c r="I169" s="264">
        <v>180933</v>
      </c>
      <c r="J169" s="365">
        <f t="shared" si="23"/>
        <v>100</v>
      </c>
    </row>
    <row r="170" spans="1:10" x14ac:dyDescent="0.25">
      <c r="A170" s="172" t="s">
        <v>192</v>
      </c>
      <c r="B170" s="81">
        <v>926</v>
      </c>
      <c r="C170" s="265" t="s">
        <v>65</v>
      </c>
      <c r="D170" s="267" t="s">
        <v>26</v>
      </c>
      <c r="E170" s="266" t="s">
        <v>135</v>
      </c>
      <c r="F170" s="267" t="s">
        <v>8</v>
      </c>
      <c r="G170" s="304">
        <f>SUM(G171+G174)</f>
        <v>3981703</v>
      </c>
      <c r="H170" s="304">
        <f>SUM(H171+H174)</f>
        <v>3981703</v>
      </c>
      <c r="I170" s="304">
        <f>SUM(I171+I174)</f>
        <v>2872200</v>
      </c>
      <c r="J170" s="364">
        <f t="shared" si="23"/>
        <v>72.134963356131792</v>
      </c>
    </row>
    <row r="171" spans="1:10" x14ac:dyDescent="0.25">
      <c r="A171" s="184" t="s">
        <v>75</v>
      </c>
      <c r="B171" s="116">
        <v>926</v>
      </c>
      <c r="C171" s="201" t="s">
        <v>65</v>
      </c>
      <c r="D171" s="205" t="s">
        <v>26</v>
      </c>
      <c r="E171" s="202" t="s">
        <v>257</v>
      </c>
      <c r="F171" s="205" t="s">
        <v>8</v>
      </c>
      <c r="G171" s="304">
        <f>SUM(G172)</f>
        <v>2551703</v>
      </c>
      <c r="H171" s="304">
        <f>SUM(H172)</f>
        <v>2551703</v>
      </c>
      <c r="I171" s="304">
        <f>SUM(I172)</f>
        <v>1916200</v>
      </c>
      <c r="J171" s="364">
        <f t="shared" si="23"/>
        <v>75.094946394623506</v>
      </c>
    </row>
    <row r="172" spans="1:10" ht="23.25" x14ac:dyDescent="0.25">
      <c r="A172" s="177" t="s">
        <v>16</v>
      </c>
      <c r="B172" s="90">
        <v>926</v>
      </c>
      <c r="C172" s="173" t="s">
        <v>65</v>
      </c>
      <c r="D172" s="175" t="s">
        <v>26</v>
      </c>
      <c r="E172" s="218" t="s">
        <v>257</v>
      </c>
      <c r="F172" s="173" t="s">
        <v>17</v>
      </c>
      <c r="G172" s="264">
        <f t="shared" ref="G172:I172" si="29">SUM(G173)</f>
        <v>2551703</v>
      </c>
      <c r="H172" s="264">
        <f t="shared" si="29"/>
        <v>2551703</v>
      </c>
      <c r="I172" s="264">
        <f t="shared" si="29"/>
        <v>1916200</v>
      </c>
      <c r="J172" s="365">
        <f t="shared" si="23"/>
        <v>75.094946394623506</v>
      </c>
    </row>
    <row r="173" spans="1:10" x14ac:dyDescent="0.25">
      <c r="A173" s="178" t="s">
        <v>174</v>
      </c>
      <c r="B173" s="90">
        <v>926</v>
      </c>
      <c r="C173" s="173" t="s">
        <v>65</v>
      </c>
      <c r="D173" s="220" t="s">
        <v>26</v>
      </c>
      <c r="E173" s="218" t="s">
        <v>257</v>
      </c>
      <c r="F173" s="173" t="s">
        <v>173</v>
      </c>
      <c r="G173" s="264">
        <v>2551703</v>
      </c>
      <c r="H173" s="264">
        <v>2551703</v>
      </c>
      <c r="I173" s="264">
        <v>1916200</v>
      </c>
      <c r="J173" s="365">
        <f t="shared" si="23"/>
        <v>75.094946394623506</v>
      </c>
    </row>
    <row r="174" spans="1:10" ht="72.599999999999994" customHeight="1" x14ac:dyDescent="0.25">
      <c r="A174" s="184" t="s">
        <v>258</v>
      </c>
      <c r="B174" s="116">
        <v>926</v>
      </c>
      <c r="C174" s="201" t="s">
        <v>65</v>
      </c>
      <c r="D174" s="205" t="s">
        <v>26</v>
      </c>
      <c r="E174" s="202" t="s">
        <v>259</v>
      </c>
      <c r="F174" s="205" t="s">
        <v>8</v>
      </c>
      <c r="G174" s="304">
        <f t="shared" ref="G174:I175" si="30">SUM(G175)</f>
        <v>1430000</v>
      </c>
      <c r="H174" s="304">
        <f t="shared" si="30"/>
        <v>1430000</v>
      </c>
      <c r="I174" s="304">
        <f t="shared" si="30"/>
        <v>956000</v>
      </c>
      <c r="J174" s="364">
        <f t="shared" si="23"/>
        <v>66.853146853146853</v>
      </c>
    </row>
    <row r="175" spans="1:10" ht="23.25" x14ac:dyDescent="0.25">
      <c r="A175" s="177" t="s">
        <v>16</v>
      </c>
      <c r="B175" s="90">
        <v>926</v>
      </c>
      <c r="C175" s="173" t="s">
        <v>65</v>
      </c>
      <c r="D175" s="175" t="s">
        <v>26</v>
      </c>
      <c r="E175" s="218" t="s">
        <v>259</v>
      </c>
      <c r="F175" s="173" t="s">
        <v>17</v>
      </c>
      <c r="G175" s="264">
        <f t="shared" si="30"/>
        <v>1430000</v>
      </c>
      <c r="H175" s="264">
        <f t="shared" si="30"/>
        <v>1430000</v>
      </c>
      <c r="I175" s="264">
        <f t="shared" si="30"/>
        <v>956000</v>
      </c>
      <c r="J175" s="365">
        <f t="shared" si="23"/>
        <v>66.853146853146853</v>
      </c>
    </row>
    <row r="176" spans="1:10" x14ac:dyDescent="0.25">
      <c r="A176" s="178" t="s">
        <v>174</v>
      </c>
      <c r="B176" s="90">
        <v>926</v>
      </c>
      <c r="C176" s="173" t="s">
        <v>65</v>
      </c>
      <c r="D176" s="220" t="s">
        <v>26</v>
      </c>
      <c r="E176" s="218" t="s">
        <v>259</v>
      </c>
      <c r="F176" s="173" t="s">
        <v>173</v>
      </c>
      <c r="G176" s="264">
        <v>1430000</v>
      </c>
      <c r="H176" s="264">
        <v>1430000</v>
      </c>
      <c r="I176" s="264">
        <v>956000</v>
      </c>
      <c r="J176" s="365">
        <f t="shared" si="23"/>
        <v>66.853146853146853</v>
      </c>
    </row>
    <row r="177" spans="1:10" ht="26.25" x14ac:dyDescent="0.25">
      <c r="A177" s="41" t="s">
        <v>207</v>
      </c>
      <c r="B177" s="271" t="s">
        <v>72</v>
      </c>
      <c r="C177" s="271" t="s">
        <v>65</v>
      </c>
      <c r="D177" s="271" t="s">
        <v>43</v>
      </c>
      <c r="E177" s="271" t="s">
        <v>135</v>
      </c>
      <c r="F177" s="271" t="s">
        <v>8</v>
      </c>
      <c r="G177" s="248">
        <f>SUM(G188+G178+G193+G185)</f>
        <v>10173238</v>
      </c>
      <c r="H177" s="248">
        <f>SUM(H188+H178+H193+H185)</f>
        <v>10173238</v>
      </c>
      <c r="I177" s="248">
        <f>SUM(I188+I178+I193+I185)</f>
        <v>7180973.1300000008</v>
      </c>
      <c r="J177" s="364">
        <f t="shared" si="23"/>
        <v>70.586897996488446</v>
      </c>
    </row>
    <row r="178" spans="1:10" ht="39" x14ac:dyDescent="0.25">
      <c r="A178" s="184" t="s">
        <v>238</v>
      </c>
      <c r="B178" s="206" t="s">
        <v>72</v>
      </c>
      <c r="C178" s="201" t="s">
        <v>65</v>
      </c>
      <c r="D178" s="206" t="s">
        <v>43</v>
      </c>
      <c r="E178" s="202" t="s">
        <v>260</v>
      </c>
      <c r="F178" s="205" t="s">
        <v>8</v>
      </c>
      <c r="G178" s="304">
        <f>SUM(G179+G181+G183)</f>
        <v>8646240</v>
      </c>
      <c r="H178" s="304">
        <f>SUM(H179+H181+H183)</f>
        <v>8646240</v>
      </c>
      <c r="I178" s="304">
        <f>SUM(I179+I181+I183)</f>
        <v>6121940.2200000007</v>
      </c>
      <c r="J178" s="364">
        <f t="shared" si="23"/>
        <v>70.804652889579756</v>
      </c>
    </row>
    <row r="179" spans="1:10" ht="43.5" x14ac:dyDescent="0.25">
      <c r="A179" s="186" t="s">
        <v>32</v>
      </c>
      <c r="B179" s="180" t="s">
        <v>72</v>
      </c>
      <c r="C179" s="173" t="s">
        <v>65</v>
      </c>
      <c r="D179" s="207" t="s">
        <v>43</v>
      </c>
      <c r="E179" s="218" t="s">
        <v>260</v>
      </c>
      <c r="F179" s="173" t="s">
        <v>33</v>
      </c>
      <c r="G179" s="264">
        <f>SUM(G180)</f>
        <v>8466345</v>
      </c>
      <c r="H179" s="264">
        <f>SUM(H180)</f>
        <v>8466345</v>
      </c>
      <c r="I179" s="264">
        <f>SUM(I180)</f>
        <v>6057012.4500000002</v>
      </c>
      <c r="J179" s="365">
        <f t="shared" si="23"/>
        <v>71.542235167595933</v>
      </c>
    </row>
    <row r="180" spans="1:10" x14ac:dyDescent="0.25">
      <c r="A180" s="177" t="s">
        <v>36</v>
      </c>
      <c r="B180" s="180" t="s">
        <v>72</v>
      </c>
      <c r="C180" s="173" t="s">
        <v>65</v>
      </c>
      <c r="D180" s="207" t="s">
        <v>43</v>
      </c>
      <c r="E180" s="218" t="s">
        <v>260</v>
      </c>
      <c r="F180" s="173" t="s">
        <v>37</v>
      </c>
      <c r="G180" s="264">
        <v>8466345</v>
      </c>
      <c r="H180" s="264">
        <v>8466345</v>
      </c>
      <c r="I180" s="264">
        <v>6057012.4500000002</v>
      </c>
      <c r="J180" s="365">
        <f t="shared" si="23"/>
        <v>71.542235167595933</v>
      </c>
    </row>
    <row r="181" spans="1:10" x14ac:dyDescent="0.25">
      <c r="A181" s="186" t="s">
        <v>12</v>
      </c>
      <c r="B181" s="180" t="s">
        <v>72</v>
      </c>
      <c r="C181" s="173" t="s">
        <v>65</v>
      </c>
      <c r="D181" s="207" t="s">
        <v>43</v>
      </c>
      <c r="E181" s="218" t="s">
        <v>260</v>
      </c>
      <c r="F181" s="173" t="s">
        <v>13</v>
      </c>
      <c r="G181" s="334">
        <f>SUM(G182)</f>
        <v>168395</v>
      </c>
      <c r="H181" s="334">
        <f>SUM(H182)</f>
        <v>168395</v>
      </c>
      <c r="I181" s="334">
        <f>SUM(I182)</f>
        <v>63201.48</v>
      </c>
      <c r="J181" s="365">
        <f t="shared" si="23"/>
        <v>37.531684432435647</v>
      </c>
    </row>
    <row r="182" spans="1:10" ht="33.75" x14ac:dyDescent="0.25">
      <c r="A182" s="298" t="s">
        <v>178</v>
      </c>
      <c r="B182" s="180" t="s">
        <v>72</v>
      </c>
      <c r="C182" s="173" t="s">
        <v>65</v>
      </c>
      <c r="D182" s="207" t="s">
        <v>43</v>
      </c>
      <c r="E182" s="218" t="s">
        <v>260</v>
      </c>
      <c r="F182" s="173" t="s">
        <v>15</v>
      </c>
      <c r="G182" s="264">
        <v>168395</v>
      </c>
      <c r="H182" s="264">
        <v>168395</v>
      </c>
      <c r="I182" s="264">
        <v>63201.48</v>
      </c>
      <c r="J182" s="365">
        <f t="shared" si="23"/>
        <v>37.531684432435647</v>
      </c>
    </row>
    <row r="183" spans="1:10" x14ac:dyDescent="0.25">
      <c r="A183" s="186" t="s">
        <v>38</v>
      </c>
      <c r="B183" s="180" t="s">
        <v>72</v>
      </c>
      <c r="C183" s="173" t="s">
        <v>65</v>
      </c>
      <c r="D183" s="207" t="s">
        <v>43</v>
      </c>
      <c r="E183" s="218" t="s">
        <v>260</v>
      </c>
      <c r="F183" s="173" t="s">
        <v>39</v>
      </c>
      <c r="G183" s="264">
        <f>SUM(G184)</f>
        <v>11500</v>
      </c>
      <c r="H183" s="264">
        <f>SUM(H184)</f>
        <v>11500</v>
      </c>
      <c r="I183" s="264">
        <f>SUM(I184)</f>
        <v>1726.29</v>
      </c>
      <c r="J183" s="365">
        <f t="shared" si="23"/>
        <v>15.011217391304346</v>
      </c>
    </row>
    <row r="184" spans="1:10" x14ac:dyDescent="0.25">
      <c r="A184" s="177" t="s">
        <v>164</v>
      </c>
      <c r="B184" s="180" t="s">
        <v>72</v>
      </c>
      <c r="C184" s="173" t="s">
        <v>65</v>
      </c>
      <c r="D184" s="207" t="s">
        <v>43</v>
      </c>
      <c r="E184" s="218" t="s">
        <v>260</v>
      </c>
      <c r="F184" s="173" t="s">
        <v>163</v>
      </c>
      <c r="G184" s="287">
        <v>11500</v>
      </c>
      <c r="H184" s="287">
        <v>11500</v>
      </c>
      <c r="I184" s="287">
        <v>1726.29</v>
      </c>
      <c r="J184" s="365">
        <f t="shared" si="23"/>
        <v>15.011217391304346</v>
      </c>
    </row>
    <row r="185" spans="1:10" ht="90" x14ac:dyDescent="0.25">
      <c r="A185" s="184" t="s">
        <v>67</v>
      </c>
      <c r="B185" s="206" t="s">
        <v>72</v>
      </c>
      <c r="C185" s="201" t="s">
        <v>65</v>
      </c>
      <c r="D185" s="206" t="s">
        <v>43</v>
      </c>
      <c r="E185" s="202" t="s">
        <v>142</v>
      </c>
      <c r="F185" s="206" t="s">
        <v>8</v>
      </c>
      <c r="G185" s="248">
        <f t="shared" ref="G185:I186" si="31">SUM(G186)</f>
        <v>6360</v>
      </c>
      <c r="H185" s="248">
        <f t="shared" si="31"/>
        <v>6360</v>
      </c>
      <c r="I185" s="248">
        <f t="shared" si="31"/>
        <v>4770</v>
      </c>
      <c r="J185" s="364">
        <f t="shared" si="23"/>
        <v>75</v>
      </c>
    </row>
    <row r="186" spans="1:10" x14ac:dyDescent="0.25">
      <c r="A186" s="177" t="s">
        <v>52</v>
      </c>
      <c r="B186" s="180" t="s">
        <v>72</v>
      </c>
      <c r="C186" s="173" t="s">
        <v>65</v>
      </c>
      <c r="D186" s="207" t="s">
        <v>43</v>
      </c>
      <c r="E186" s="218" t="s">
        <v>142</v>
      </c>
      <c r="F186" s="180" t="s">
        <v>53</v>
      </c>
      <c r="G186" s="288">
        <f t="shared" si="31"/>
        <v>6360</v>
      </c>
      <c r="H186" s="288">
        <f t="shared" si="31"/>
        <v>6360</v>
      </c>
      <c r="I186" s="288">
        <f t="shared" si="31"/>
        <v>4770</v>
      </c>
      <c r="J186" s="365">
        <f t="shared" si="23"/>
        <v>75</v>
      </c>
    </row>
    <row r="187" spans="1:10" x14ac:dyDescent="0.25">
      <c r="A187" s="177" t="s">
        <v>167</v>
      </c>
      <c r="B187" s="180" t="s">
        <v>72</v>
      </c>
      <c r="C187" s="173" t="s">
        <v>65</v>
      </c>
      <c r="D187" s="207" t="s">
        <v>43</v>
      </c>
      <c r="E187" s="218" t="s">
        <v>142</v>
      </c>
      <c r="F187" s="180" t="s">
        <v>166</v>
      </c>
      <c r="G187" s="288">
        <v>6360</v>
      </c>
      <c r="H187" s="288">
        <v>6360</v>
      </c>
      <c r="I187" s="288">
        <v>4770</v>
      </c>
      <c r="J187" s="365">
        <f t="shared" si="23"/>
        <v>75</v>
      </c>
    </row>
    <row r="188" spans="1:10" ht="24.75" x14ac:dyDescent="0.25">
      <c r="A188" s="42" t="s">
        <v>31</v>
      </c>
      <c r="B188" s="206" t="s">
        <v>72</v>
      </c>
      <c r="C188" s="206" t="s">
        <v>65</v>
      </c>
      <c r="D188" s="206" t="s">
        <v>43</v>
      </c>
      <c r="E188" s="202" t="s">
        <v>261</v>
      </c>
      <c r="F188" s="206" t="s">
        <v>8</v>
      </c>
      <c r="G188" s="248">
        <f>SUM(G189+G191)</f>
        <v>1420638</v>
      </c>
      <c r="H188" s="248">
        <f>SUM(H189+H191)</f>
        <v>1420638</v>
      </c>
      <c r="I188" s="248">
        <f>SUM(I189+I191)</f>
        <v>964262.90999999992</v>
      </c>
      <c r="J188" s="364">
        <f t="shared" si="23"/>
        <v>67.875342627748935</v>
      </c>
    </row>
    <row r="189" spans="1:10" ht="43.5" x14ac:dyDescent="0.25">
      <c r="A189" s="40" t="s">
        <v>32</v>
      </c>
      <c r="B189" s="180" t="s">
        <v>72</v>
      </c>
      <c r="C189" s="180" t="s">
        <v>65</v>
      </c>
      <c r="D189" s="180" t="s">
        <v>43</v>
      </c>
      <c r="E189" s="181" t="s">
        <v>261</v>
      </c>
      <c r="F189" s="180" t="s">
        <v>33</v>
      </c>
      <c r="G189" s="264">
        <f>SUM(G190)</f>
        <v>1156910</v>
      </c>
      <c r="H189" s="264">
        <f>SUM(H190)</f>
        <v>1156910</v>
      </c>
      <c r="I189" s="264">
        <f>SUM(I190)</f>
        <v>815876.58</v>
      </c>
      <c r="J189" s="365">
        <f t="shared" si="23"/>
        <v>70.522044065657653</v>
      </c>
    </row>
    <row r="190" spans="1:10" x14ac:dyDescent="0.25">
      <c r="A190" s="37" t="s">
        <v>34</v>
      </c>
      <c r="B190" s="180" t="s">
        <v>72</v>
      </c>
      <c r="C190" s="180" t="s">
        <v>65</v>
      </c>
      <c r="D190" s="180" t="s">
        <v>43</v>
      </c>
      <c r="E190" s="181" t="s">
        <v>261</v>
      </c>
      <c r="F190" s="180" t="s">
        <v>35</v>
      </c>
      <c r="G190" s="264">
        <v>1156910</v>
      </c>
      <c r="H190" s="264">
        <v>1156910</v>
      </c>
      <c r="I190" s="264">
        <v>815876.58</v>
      </c>
      <c r="J190" s="365">
        <f t="shared" si="23"/>
        <v>70.522044065657653</v>
      </c>
    </row>
    <row r="191" spans="1:10" x14ac:dyDescent="0.25">
      <c r="A191" s="40" t="s">
        <v>12</v>
      </c>
      <c r="B191" s="180" t="s">
        <v>72</v>
      </c>
      <c r="C191" s="180" t="s">
        <v>65</v>
      </c>
      <c r="D191" s="180" t="s">
        <v>43</v>
      </c>
      <c r="E191" s="181" t="s">
        <v>261</v>
      </c>
      <c r="F191" s="180" t="s">
        <v>13</v>
      </c>
      <c r="G191" s="264">
        <f>SUM(G192)</f>
        <v>263728</v>
      </c>
      <c r="H191" s="264">
        <f>SUM(H192)</f>
        <v>263728</v>
      </c>
      <c r="I191" s="264">
        <f>SUM(I192)</f>
        <v>148386.32999999999</v>
      </c>
      <c r="J191" s="365">
        <f t="shared" si="23"/>
        <v>56.264913092276892</v>
      </c>
    </row>
    <row r="192" spans="1:10" ht="33.75" x14ac:dyDescent="0.25">
      <c r="A192" s="298" t="s">
        <v>178</v>
      </c>
      <c r="B192" s="180" t="s">
        <v>72</v>
      </c>
      <c r="C192" s="180" t="s">
        <v>65</v>
      </c>
      <c r="D192" s="180" t="s">
        <v>43</v>
      </c>
      <c r="E192" s="181" t="s">
        <v>261</v>
      </c>
      <c r="F192" s="180" t="s">
        <v>15</v>
      </c>
      <c r="G192" s="264">
        <v>263728</v>
      </c>
      <c r="H192" s="264">
        <v>263728</v>
      </c>
      <c r="I192" s="264">
        <v>148386.32999999999</v>
      </c>
      <c r="J192" s="365">
        <f t="shared" si="23"/>
        <v>56.264913092276892</v>
      </c>
    </row>
    <row r="193" spans="1:10" x14ac:dyDescent="0.25">
      <c r="A193" s="215" t="s">
        <v>262</v>
      </c>
      <c r="B193" s="116">
        <v>926</v>
      </c>
      <c r="C193" s="201" t="s">
        <v>65</v>
      </c>
      <c r="D193" s="202" t="s">
        <v>43</v>
      </c>
      <c r="E193" s="202" t="s">
        <v>263</v>
      </c>
      <c r="F193" s="205" t="s">
        <v>8</v>
      </c>
      <c r="G193" s="286">
        <f>SUM(G194)</f>
        <v>100000</v>
      </c>
      <c r="H193" s="286">
        <f>SUM(H194)</f>
        <v>100000</v>
      </c>
      <c r="I193" s="286">
        <f>SUM(I194)</f>
        <v>90000</v>
      </c>
      <c r="J193" s="364">
        <f t="shared" si="23"/>
        <v>90</v>
      </c>
    </row>
    <row r="194" spans="1:10" x14ac:dyDescent="0.25">
      <c r="A194" s="186" t="s">
        <v>12</v>
      </c>
      <c r="B194" s="90">
        <v>926</v>
      </c>
      <c r="C194" s="173" t="s">
        <v>65</v>
      </c>
      <c r="D194" s="181" t="s">
        <v>43</v>
      </c>
      <c r="E194" s="218" t="s">
        <v>263</v>
      </c>
      <c r="F194" s="173" t="s">
        <v>13</v>
      </c>
      <c r="G194" s="264">
        <f>SUM(G195:G195)</f>
        <v>100000</v>
      </c>
      <c r="H194" s="264">
        <f>SUM(H195:H195)</f>
        <v>100000</v>
      </c>
      <c r="I194" s="264">
        <f>SUM(I195:I195)</f>
        <v>90000</v>
      </c>
      <c r="J194" s="365">
        <f t="shared" si="23"/>
        <v>90</v>
      </c>
    </row>
    <row r="195" spans="1:10" ht="23.25" x14ac:dyDescent="0.25">
      <c r="A195" s="177" t="s">
        <v>184</v>
      </c>
      <c r="B195" s="90">
        <v>926</v>
      </c>
      <c r="C195" s="173" t="s">
        <v>65</v>
      </c>
      <c r="D195" s="181" t="s">
        <v>43</v>
      </c>
      <c r="E195" s="218" t="s">
        <v>263</v>
      </c>
      <c r="F195" s="173" t="s">
        <v>15</v>
      </c>
      <c r="G195" s="264">
        <v>100000</v>
      </c>
      <c r="H195" s="264">
        <v>100000</v>
      </c>
      <c r="I195" s="264">
        <v>90000</v>
      </c>
      <c r="J195" s="365">
        <f t="shared" si="23"/>
        <v>90</v>
      </c>
    </row>
    <row r="196" spans="1:10" ht="23.45" customHeight="1" x14ac:dyDescent="0.25">
      <c r="A196" s="63" t="s">
        <v>76</v>
      </c>
      <c r="B196" s="116">
        <v>927</v>
      </c>
      <c r="C196" s="201" t="s">
        <v>7</v>
      </c>
      <c r="D196" s="204" t="s">
        <v>7</v>
      </c>
      <c r="E196" s="204" t="s">
        <v>135</v>
      </c>
      <c r="F196" s="204" t="s">
        <v>8</v>
      </c>
      <c r="G196" s="286">
        <f>SUM(G197+G245+G254+G288+G318+G338+G375+G240)</f>
        <v>129807820.56</v>
      </c>
      <c r="H196" s="286">
        <f>SUM(H197+H245+H254+H288+H318+H338+H375+H240)</f>
        <v>129807820.56</v>
      </c>
      <c r="I196" s="286">
        <f>SUM(I197+I245+I254+I288+I318+I338+I375+I240)</f>
        <v>55690304.769999996</v>
      </c>
      <c r="J196" s="364">
        <f t="shared" si="23"/>
        <v>42.902118323648089</v>
      </c>
    </row>
    <row r="197" spans="1:10" ht="15.75" x14ac:dyDescent="0.25">
      <c r="A197" s="59" t="s">
        <v>47</v>
      </c>
      <c r="B197" s="116">
        <v>927</v>
      </c>
      <c r="C197" s="201" t="s">
        <v>22</v>
      </c>
      <c r="D197" s="204" t="s">
        <v>7</v>
      </c>
      <c r="E197" s="204" t="s">
        <v>135</v>
      </c>
      <c r="F197" s="204" t="s">
        <v>8</v>
      </c>
      <c r="G197" s="286">
        <f>SUM(G198+G213+G217+G209)</f>
        <v>29007457.59</v>
      </c>
      <c r="H197" s="286">
        <f>SUM(H198+H213+H217+H209)</f>
        <v>29007457.59</v>
      </c>
      <c r="I197" s="286">
        <f>SUM(I198+I213+I217+I209)</f>
        <v>19656851.710000001</v>
      </c>
      <c r="J197" s="364">
        <f t="shared" si="23"/>
        <v>67.764820991331845</v>
      </c>
    </row>
    <row r="198" spans="1:10" ht="51.75" x14ac:dyDescent="0.25">
      <c r="A198" s="46" t="s">
        <v>218</v>
      </c>
      <c r="B198" s="81">
        <v>927</v>
      </c>
      <c r="C198" s="265" t="s">
        <v>22</v>
      </c>
      <c r="D198" s="266" t="s">
        <v>43</v>
      </c>
      <c r="E198" s="266" t="s">
        <v>135</v>
      </c>
      <c r="F198" s="267" t="s">
        <v>8</v>
      </c>
      <c r="G198" s="286">
        <f>SUM(G199+G202)</f>
        <v>24193243.940000001</v>
      </c>
      <c r="H198" s="286">
        <f t="shared" ref="H198:I198" si="32">SUM(H199+H202)</f>
        <v>24193243.940000001</v>
      </c>
      <c r="I198" s="286">
        <f t="shared" si="32"/>
        <v>16626034.029999999</v>
      </c>
      <c r="J198" s="364">
        <f t="shared" si="23"/>
        <v>68.721805439704909</v>
      </c>
    </row>
    <row r="199" spans="1:10" ht="39" x14ac:dyDescent="0.25">
      <c r="A199" s="53" t="s">
        <v>265</v>
      </c>
      <c r="B199" s="81">
        <v>927</v>
      </c>
      <c r="C199" s="265" t="s">
        <v>22</v>
      </c>
      <c r="D199" s="266" t="s">
        <v>43</v>
      </c>
      <c r="E199" s="266" t="s">
        <v>266</v>
      </c>
      <c r="F199" s="265" t="s">
        <v>8</v>
      </c>
      <c r="G199" s="286">
        <f t="shared" ref="G199:I200" si="33">SUM(G200)</f>
        <v>1415756</v>
      </c>
      <c r="H199" s="286">
        <f t="shared" si="33"/>
        <v>1415756</v>
      </c>
      <c r="I199" s="286">
        <f t="shared" si="33"/>
        <v>1046510.67</v>
      </c>
      <c r="J199" s="364">
        <f t="shared" si="23"/>
        <v>73.918858193078478</v>
      </c>
    </row>
    <row r="200" spans="1:10" ht="43.5" x14ac:dyDescent="0.25">
      <c r="A200" s="51" t="s">
        <v>32</v>
      </c>
      <c r="B200" s="90">
        <v>927</v>
      </c>
      <c r="C200" s="173" t="s">
        <v>22</v>
      </c>
      <c r="D200" s="174" t="s">
        <v>43</v>
      </c>
      <c r="E200" s="216" t="s">
        <v>266</v>
      </c>
      <c r="F200" s="173" t="s">
        <v>33</v>
      </c>
      <c r="G200" s="264">
        <f t="shared" si="33"/>
        <v>1415756</v>
      </c>
      <c r="H200" s="264">
        <f t="shared" si="33"/>
        <v>1415756</v>
      </c>
      <c r="I200" s="264">
        <f t="shared" si="33"/>
        <v>1046510.67</v>
      </c>
      <c r="J200" s="365">
        <f t="shared" si="23"/>
        <v>73.918858193078478</v>
      </c>
    </row>
    <row r="201" spans="1:10" x14ac:dyDescent="0.25">
      <c r="A201" s="48" t="s">
        <v>34</v>
      </c>
      <c r="B201" s="90">
        <v>927</v>
      </c>
      <c r="C201" s="173" t="s">
        <v>22</v>
      </c>
      <c r="D201" s="174" t="s">
        <v>43</v>
      </c>
      <c r="E201" s="216" t="s">
        <v>266</v>
      </c>
      <c r="F201" s="173" t="s">
        <v>35</v>
      </c>
      <c r="G201" s="264">
        <v>1415756</v>
      </c>
      <c r="H201" s="264">
        <v>1415756</v>
      </c>
      <c r="I201" s="264">
        <v>1046510.67</v>
      </c>
      <c r="J201" s="365">
        <f t="shared" si="23"/>
        <v>73.918858193078478</v>
      </c>
    </row>
    <row r="202" spans="1:10" ht="26.25" x14ac:dyDescent="0.25">
      <c r="A202" s="53" t="s">
        <v>31</v>
      </c>
      <c r="B202" s="81">
        <v>927</v>
      </c>
      <c r="C202" s="265" t="s">
        <v>22</v>
      </c>
      <c r="D202" s="266" t="s">
        <v>43</v>
      </c>
      <c r="E202" s="266" t="s">
        <v>267</v>
      </c>
      <c r="F202" s="267" t="s">
        <v>8</v>
      </c>
      <c r="G202" s="286">
        <f>SUM(G203+G205+G207)</f>
        <v>22777487.940000001</v>
      </c>
      <c r="H202" s="286">
        <f>SUM(H203+H205+H207)</f>
        <v>22777487.940000001</v>
      </c>
      <c r="I202" s="286">
        <f>SUM(I203+I205+I207)</f>
        <v>15579523.359999999</v>
      </c>
      <c r="J202" s="364">
        <f t="shared" si="23"/>
        <v>68.398777780233118</v>
      </c>
    </row>
    <row r="203" spans="1:10" ht="40.15" customHeight="1" x14ac:dyDescent="0.25">
      <c r="A203" s="51" t="s">
        <v>32</v>
      </c>
      <c r="B203" s="90">
        <v>927</v>
      </c>
      <c r="C203" s="173" t="s">
        <v>22</v>
      </c>
      <c r="D203" s="174" t="s">
        <v>43</v>
      </c>
      <c r="E203" s="216" t="s">
        <v>267</v>
      </c>
      <c r="F203" s="173" t="s">
        <v>33</v>
      </c>
      <c r="G203" s="264">
        <f>SUM(G204)</f>
        <v>17507348</v>
      </c>
      <c r="H203" s="264">
        <f>SUM(H204)</f>
        <v>17507348</v>
      </c>
      <c r="I203" s="264">
        <f>SUM(I204)</f>
        <v>12078238.539999999</v>
      </c>
      <c r="J203" s="365">
        <f t="shared" si="23"/>
        <v>68.989538221322832</v>
      </c>
    </row>
    <row r="204" spans="1:10" x14ac:dyDescent="0.25">
      <c r="A204" s="48" t="s">
        <v>34</v>
      </c>
      <c r="B204" s="90">
        <v>927</v>
      </c>
      <c r="C204" s="173" t="s">
        <v>22</v>
      </c>
      <c r="D204" s="174" t="s">
        <v>43</v>
      </c>
      <c r="E204" s="216" t="s">
        <v>267</v>
      </c>
      <c r="F204" s="173" t="s">
        <v>35</v>
      </c>
      <c r="G204" s="264">
        <v>17507348</v>
      </c>
      <c r="H204" s="264">
        <v>17507348</v>
      </c>
      <c r="I204" s="264">
        <v>12078238.539999999</v>
      </c>
      <c r="J204" s="365">
        <f t="shared" si="23"/>
        <v>68.989538221322832</v>
      </c>
    </row>
    <row r="205" spans="1:10" x14ac:dyDescent="0.25">
      <c r="A205" s="51" t="s">
        <v>12</v>
      </c>
      <c r="B205" s="90">
        <v>927</v>
      </c>
      <c r="C205" s="173" t="s">
        <v>22</v>
      </c>
      <c r="D205" s="174" t="s">
        <v>43</v>
      </c>
      <c r="E205" s="216" t="s">
        <v>267</v>
      </c>
      <c r="F205" s="173" t="s">
        <v>13</v>
      </c>
      <c r="G205" s="264">
        <f>SUM(G206)</f>
        <v>5050139.9400000004</v>
      </c>
      <c r="H205" s="264">
        <f>SUM(H206)</f>
        <v>5050139.9400000004</v>
      </c>
      <c r="I205" s="264">
        <f>SUM(I206)</f>
        <v>3344289.87</v>
      </c>
      <c r="J205" s="365">
        <f t="shared" si="23"/>
        <v>66.221726719121364</v>
      </c>
    </row>
    <row r="206" spans="1:10" ht="33.75" x14ac:dyDescent="0.25">
      <c r="A206" s="298" t="s">
        <v>178</v>
      </c>
      <c r="B206" s="90">
        <v>927</v>
      </c>
      <c r="C206" s="173" t="s">
        <v>22</v>
      </c>
      <c r="D206" s="174" t="s">
        <v>43</v>
      </c>
      <c r="E206" s="216" t="s">
        <v>267</v>
      </c>
      <c r="F206" s="173" t="s">
        <v>15</v>
      </c>
      <c r="G206" s="264">
        <v>5050139.9400000004</v>
      </c>
      <c r="H206" s="264">
        <v>5050139.9400000004</v>
      </c>
      <c r="I206" s="264">
        <v>3344289.87</v>
      </c>
      <c r="J206" s="365">
        <f t="shared" ref="J206:J262" si="34">SUM(I206/H206*100)</f>
        <v>66.221726719121364</v>
      </c>
    </row>
    <row r="207" spans="1:10" x14ac:dyDescent="0.25">
      <c r="A207" s="51" t="s">
        <v>38</v>
      </c>
      <c r="B207" s="90">
        <v>927</v>
      </c>
      <c r="C207" s="173" t="s">
        <v>22</v>
      </c>
      <c r="D207" s="174" t="s">
        <v>43</v>
      </c>
      <c r="E207" s="216" t="s">
        <v>267</v>
      </c>
      <c r="F207" s="173" t="s">
        <v>39</v>
      </c>
      <c r="G207" s="264">
        <f>SUM(G208)</f>
        <v>220000</v>
      </c>
      <c r="H207" s="264">
        <f>SUM(H208)</f>
        <v>220000</v>
      </c>
      <c r="I207" s="264">
        <f>SUM(I208)</f>
        <v>156994.95000000001</v>
      </c>
      <c r="J207" s="365">
        <f t="shared" si="34"/>
        <v>71.361340909090913</v>
      </c>
    </row>
    <row r="208" spans="1:10" x14ac:dyDescent="0.25">
      <c r="A208" s="177" t="s">
        <v>164</v>
      </c>
      <c r="B208" s="90">
        <v>927</v>
      </c>
      <c r="C208" s="173" t="s">
        <v>22</v>
      </c>
      <c r="D208" s="174" t="s">
        <v>43</v>
      </c>
      <c r="E208" s="216" t="s">
        <v>267</v>
      </c>
      <c r="F208" s="173" t="s">
        <v>163</v>
      </c>
      <c r="G208" s="264">
        <v>220000</v>
      </c>
      <c r="H208" s="264">
        <v>220000</v>
      </c>
      <c r="I208" s="264">
        <v>156994.95000000001</v>
      </c>
      <c r="J208" s="365">
        <f t="shared" si="34"/>
        <v>71.361340909090913</v>
      </c>
    </row>
    <row r="209" spans="1:10" x14ac:dyDescent="0.25">
      <c r="A209" s="188" t="s">
        <v>310</v>
      </c>
      <c r="B209" s="66">
        <v>927</v>
      </c>
      <c r="C209" s="271" t="s">
        <v>22</v>
      </c>
      <c r="D209" s="266" t="s">
        <v>62</v>
      </c>
      <c r="E209" s="269" t="s">
        <v>135</v>
      </c>
      <c r="F209" s="270" t="s">
        <v>8</v>
      </c>
      <c r="G209" s="304">
        <f t="shared" ref="G209:I211" si="35">SUM(G210)</f>
        <v>113551</v>
      </c>
      <c r="H209" s="304">
        <f t="shared" si="35"/>
        <v>113551</v>
      </c>
      <c r="I209" s="304">
        <f t="shared" si="35"/>
        <v>0</v>
      </c>
      <c r="J209" s="364">
        <f t="shared" si="34"/>
        <v>0</v>
      </c>
    </row>
    <row r="210" spans="1:10" ht="64.5" x14ac:dyDescent="0.25">
      <c r="A210" s="189" t="s">
        <v>311</v>
      </c>
      <c r="B210" s="81">
        <v>927</v>
      </c>
      <c r="C210" s="271" t="s">
        <v>22</v>
      </c>
      <c r="D210" s="266" t="s">
        <v>62</v>
      </c>
      <c r="E210" s="269" t="s">
        <v>312</v>
      </c>
      <c r="F210" s="270" t="s">
        <v>8</v>
      </c>
      <c r="G210" s="248">
        <f t="shared" si="35"/>
        <v>113551</v>
      </c>
      <c r="H210" s="248">
        <f t="shared" si="35"/>
        <v>113551</v>
      </c>
      <c r="I210" s="248">
        <f t="shared" si="35"/>
        <v>0</v>
      </c>
      <c r="J210" s="364">
        <f t="shared" si="34"/>
        <v>0</v>
      </c>
    </row>
    <row r="211" spans="1:10" x14ac:dyDescent="0.25">
      <c r="A211" s="186" t="s">
        <v>12</v>
      </c>
      <c r="B211" s="90">
        <v>927</v>
      </c>
      <c r="C211" s="180" t="s">
        <v>22</v>
      </c>
      <c r="D211" s="174" t="s">
        <v>62</v>
      </c>
      <c r="E211" s="181" t="s">
        <v>312</v>
      </c>
      <c r="F211" s="180" t="s">
        <v>13</v>
      </c>
      <c r="G211" s="288">
        <f t="shared" si="35"/>
        <v>113551</v>
      </c>
      <c r="H211" s="288">
        <f t="shared" si="35"/>
        <v>113551</v>
      </c>
      <c r="I211" s="288">
        <f t="shared" si="35"/>
        <v>0</v>
      </c>
      <c r="J211" s="364">
        <f t="shared" si="34"/>
        <v>0</v>
      </c>
    </row>
    <row r="212" spans="1:10" ht="33.75" x14ac:dyDescent="0.25">
      <c r="A212" s="298" t="s">
        <v>178</v>
      </c>
      <c r="B212" s="90">
        <v>927</v>
      </c>
      <c r="C212" s="180" t="s">
        <v>22</v>
      </c>
      <c r="D212" s="174" t="s">
        <v>62</v>
      </c>
      <c r="E212" s="181" t="s">
        <v>312</v>
      </c>
      <c r="F212" s="180" t="s">
        <v>15</v>
      </c>
      <c r="G212" s="288">
        <v>113551</v>
      </c>
      <c r="H212" s="288">
        <v>113551</v>
      </c>
      <c r="I212" s="288">
        <v>0</v>
      </c>
      <c r="J212" s="364">
        <f t="shared" si="34"/>
        <v>0</v>
      </c>
    </row>
    <row r="213" spans="1:10" x14ac:dyDescent="0.25">
      <c r="A213" s="52" t="s">
        <v>78</v>
      </c>
      <c r="B213" s="66">
        <v>927</v>
      </c>
      <c r="C213" s="271" t="s">
        <v>22</v>
      </c>
      <c r="D213" s="266" t="s">
        <v>20</v>
      </c>
      <c r="E213" s="269" t="s">
        <v>135</v>
      </c>
      <c r="F213" s="270" t="s">
        <v>8</v>
      </c>
      <c r="G213" s="248">
        <f t="shared" ref="G213:I215" si="36">SUM(G214)</f>
        <v>38811.65</v>
      </c>
      <c r="H213" s="248">
        <f t="shared" si="36"/>
        <v>38811.65</v>
      </c>
      <c r="I213" s="248">
        <f t="shared" si="36"/>
        <v>0</v>
      </c>
      <c r="J213" s="364">
        <f t="shared" si="34"/>
        <v>0</v>
      </c>
    </row>
    <row r="214" spans="1:10" x14ac:dyDescent="0.25">
      <c r="A214" s="53" t="s">
        <v>79</v>
      </c>
      <c r="B214" s="81">
        <v>927</v>
      </c>
      <c r="C214" s="271" t="s">
        <v>22</v>
      </c>
      <c r="D214" s="266" t="s">
        <v>20</v>
      </c>
      <c r="E214" s="202" t="s">
        <v>268</v>
      </c>
      <c r="F214" s="270" t="s">
        <v>8</v>
      </c>
      <c r="G214" s="304">
        <f>SUM(G215)</f>
        <v>38811.65</v>
      </c>
      <c r="H214" s="304">
        <f t="shared" si="36"/>
        <v>38811.65</v>
      </c>
      <c r="I214" s="304">
        <f t="shared" si="36"/>
        <v>0</v>
      </c>
      <c r="J214" s="364">
        <f t="shared" si="34"/>
        <v>0</v>
      </c>
    </row>
    <row r="215" spans="1:10" x14ac:dyDescent="0.25">
      <c r="A215" s="186" t="s">
        <v>12</v>
      </c>
      <c r="B215" s="90">
        <v>927</v>
      </c>
      <c r="C215" s="180" t="s">
        <v>22</v>
      </c>
      <c r="D215" s="174" t="s">
        <v>20</v>
      </c>
      <c r="E215" s="218" t="s">
        <v>268</v>
      </c>
      <c r="F215" s="180" t="s">
        <v>13</v>
      </c>
      <c r="G215" s="264">
        <f t="shared" si="36"/>
        <v>38811.65</v>
      </c>
      <c r="H215" s="264">
        <f t="shared" si="36"/>
        <v>38811.65</v>
      </c>
      <c r="I215" s="264">
        <f t="shared" si="36"/>
        <v>0</v>
      </c>
      <c r="J215" s="364">
        <f t="shared" si="34"/>
        <v>0</v>
      </c>
    </row>
    <row r="216" spans="1:10" ht="33.75" x14ac:dyDescent="0.25">
      <c r="A216" s="298" t="s">
        <v>178</v>
      </c>
      <c r="B216" s="90">
        <v>927</v>
      </c>
      <c r="C216" s="180" t="s">
        <v>22</v>
      </c>
      <c r="D216" s="174" t="s">
        <v>20</v>
      </c>
      <c r="E216" s="218" t="s">
        <v>268</v>
      </c>
      <c r="F216" s="180" t="s">
        <v>15</v>
      </c>
      <c r="G216" s="264">
        <v>38811.65</v>
      </c>
      <c r="H216" s="264">
        <v>38811.65</v>
      </c>
      <c r="I216" s="264">
        <v>0</v>
      </c>
      <c r="J216" s="364">
        <f t="shared" si="34"/>
        <v>0</v>
      </c>
    </row>
    <row r="217" spans="1:10" x14ac:dyDescent="0.25">
      <c r="A217" s="52" t="s">
        <v>50</v>
      </c>
      <c r="B217" s="81">
        <v>927</v>
      </c>
      <c r="C217" s="271" t="s">
        <v>22</v>
      </c>
      <c r="D217" s="269">
        <v>13</v>
      </c>
      <c r="E217" s="269" t="s">
        <v>135</v>
      </c>
      <c r="F217" s="270" t="s">
        <v>8</v>
      </c>
      <c r="G217" s="248">
        <f>SUM(G218+G225+G228+G231+G234+G237)</f>
        <v>4661851</v>
      </c>
      <c r="H217" s="248">
        <f>SUM(H218+H225+H228+H231+H234+H237)</f>
        <v>4661851</v>
      </c>
      <c r="I217" s="248">
        <f>SUM(I218+I225+I228+I231+I234+I237)</f>
        <v>3030817.68</v>
      </c>
      <c r="J217" s="364">
        <f t="shared" si="34"/>
        <v>65.013182102988708</v>
      </c>
    </row>
    <row r="218" spans="1:10" ht="77.25" x14ac:dyDescent="0.25">
      <c r="A218" s="53" t="s">
        <v>82</v>
      </c>
      <c r="B218" s="81">
        <v>927</v>
      </c>
      <c r="C218" s="265" t="s">
        <v>22</v>
      </c>
      <c r="D218" s="267" t="s">
        <v>51</v>
      </c>
      <c r="E218" s="269" t="s">
        <v>143</v>
      </c>
      <c r="F218" s="267" t="s">
        <v>8</v>
      </c>
      <c r="G218" s="286">
        <f>SUM(G219+G221+G223)</f>
        <v>301256</v>
      </c>
      <c r="H218" s="286">
        <f>SUM(H219+H221+H223)</f>
        <v>301256</v>
      </c>
      <c r="I218" s="286">
        <f>SUM(I219+I221+I223)</f>
        <v>191952.14</v>
      </c>
      <c r="J218" s="364">
        <f t="shared" si="34"/>
        <v>63.717283639164037</v>
      </c>
    </row>
    <row r="219" spans="1:10" ht="43.5" x14ac:dyDescent="0.25">
      <c r="A219" s="51" t="s">
        <v>32</v>
      </c>
      <c r="B219" s="90">
        <v>927</v>
      </c>
      <c r="C219" s="173" t="s">
        <v>22</v>
      </c>
      <c r="D219" s="175" t="s">
        <v>51</v>
      </c>
      <c r="E219" s="181" t="s">
        <v>143</v>
      </c>
      <c r="F219" s="173" t="s">
        <v>33</v>
      </c>
      <c r="G219" s="287">
        <f>SUM(G220)</f>
        <v>259850</v>
      </c>
      <c r="H219" s="287">
        <f>SUM(H220)</f>
        <v>259850</v>
      </c>
      <c r="I219" s="287">
        <f>SUM(I220)</f>
        <v>168002.54</v>
      </c>
      <c r="J219" s="365">
        <f t="shared" si="34"/>
        <v>64.653661727919953</v>
      </c>
    </row>
    <row r="220" spans="1:10" x14ac:dyDescent="0.25">
      <c r="A220" s="48" t="s">
        <v>34</v>
      </c>
      <c r="B220" s="90">
        <v>927</v>
      </c>
      <c r="C220" s="173" t="s">
        <v>22</v>
      </c>
      <c r="D220" s="175" t="s">
        <v>51</v>
      </c>
      <c r="E220" s="181" t="s">
        <v>143</v>
      </c>
      <c r="F220" s="173" t="s">
        <v>35</v>
      </c>
      <c r="G220" s="287">
        <v>259850</v>
      </c>
      <c r="H220" s="287">
        <v>259850</v>
      </c>
      <c r="I220" s="287">
        <v>168002.54</v>
      </c>
      <c r="J220" s="365">
        <f t="shared" si="34"/>
        <v>64.653661727919953</v>
      </c>
    </row>
    <row r="221" spans="1:10" x14ac:dyDescent="0.25">
      <c r="A221" s="48" t="s">
        <v>12</v>
      </c>
      <c r="B221" s="90">
        <v>927</v>
      </c>
      <c r="C221" s="173" t="s">
        <v>22</v>
      </c>
      <c r="D221" s="175" t="s">
        <v>51</v>
      </c>
      <c r="E221" s="181" t="s">
        <v>143</v>
      </c>
      <c r="F221" s="173" t="s">
        <v>13</v>
      </c>
      <c r="G221" s="287">
        <f>SUM(G222)</f>
        <v>41006</v>
      </c>
      <c r="H221" s="287">
        <f>SUM(H222)</f>
        <v>41006</v>
      </c>
      <c r="I221" s="287">
        <f>SUM(I222)</f>
        <v>23549.599999999999</v>
      </c>
      <c r="J221" s="365">
        <f t="shared" si="34"/>
        <v>57.429644442276739</v>
      </c>
    </row>
    <row r="222" spans="1:10" ht="33.75" x14ac:dyDescent="0.25">
      <c r="A222" s="298" t="s">
        <v>178</v>
      </c>
      <c r="B222" s="90">
        <v>927</v>
      </c>
      <c r="C222" s="173" t="s">
        <v>22</v>
      </c>
      <c r="D222" s="175" t="s">
        <v>51</v>
      </c>
      <c r="E222" s="181" t="s">
        <v>143</v>
      </c>
      <c r="F222" s="173" t="s">
        <v>15</v>
      </c>
      <c r="G222" s="287">
        <v>41006</v>
      </c>
      <c r="H222" s="287">
        <v>41006</v>
      </c>
      <c r="I222" s="287">
        <v>23549.599999999999</v>
      </c>
      <c r="J222" s="365">
        <f t="shared" si="34"/>
        <v>57.429644442276739</v>
      </c>
    </row>
    <row r="223" spans="1:10" x14ac:dyDescent="0.25">
      <c r="A223" s="177" t="s">
        <v>52</v>
      </c>
      <c r="B223" s="90">
        <v>927</v>
      </c>
      <c r="C223" s="173" t="s">
        <v>22</v>
      </c>
      <c r="D223" s="175" t="s">
        <v>51</v>
      </c>
      <c r="E223" s="181" t="s">
        <v>143</v>
      </c>
      <c r="F223" s="173" t="s">
        <v>53</v>
      </c>
      <c r="G223" s="287">
        <f>SUM(G224)</f>
        <v>400</v>
      </c>
      <c r="H223" s="287">
        <f>SUM(H224)</f>
        <v>400</v>
      </c>
      <c r="I223" s="287">
        <f>SUM(I224)</f>
        <v>400</v>
      </c>
      <c r="J223" s="365">
        <f t="shared" si="34"/>
        <v>100</v>
      </c>
    </row>
    <row r="224" spans="1:10" x14ac:dyDescent="0.25">
      <c r="A224" s="177" t="s">
        <v>167</v>
      </c>
      <c r="B224" s="90">
        <v>927</v>
      </c>
      <c r="C224" s="173" t="s">
        <v>22</v>
      </c>
      <c r="D224" s="175" t="s">
        <v>51</v>
      </c>
      <c r="E224" s="181" t="s">
        <v>143</v>
      </c>
      <c r="F224" s="173" t="s">
        <v>166</v>
      </c>
      <c r="G224" s="287">
        <v>400</v>
      </c>
      <c r="H224" s="287">
        <v>400</v>
      </c>
      <c r="I224" s="287">
        <v>400</v>
      </c>
      <c r="J224" s="365">
        <f t="shared" si="34"/>
        <v>100</v>
      </c>
    </row>
    <row r="225" spans="1:10" ht="26.25" x14ac:dyDescent="0.25">
      <c r="A225" s="189" t="s">
        <v>269</v>
      </c>
      <c r="B225" s="116">
        <v>927</v>
      </c>
      <c r="C225" s="201" t="s">
        <v>22</v>
      </c>
      <c r="D225" s="205" t="s">
        <v>51</v>
      </c>
      <c r="E225" s="202" t="s">
        <v>270</v>
      </c>
      <c r="F225" s="205" t="s">
        <v>8</v>
      </c>
      <c r="G225" s="304">
        <f t="shared" ref="G225:I226" si="37">SUM(G226)</f>
        <v>3604765</v>
      </c>
      <c r="H225" s="304">
        <f t="shared" si="37"/>
        <v>3604765</v>
      </c>
      <c r="I225" s="304">
        <f t="shared" si="37"/>
        <v>2448950</v>
      </c>
      <c r="J225" s="364">
        <f t="shared" si="34"/>
        <v>67.936467425754515</v>
      </c>
    </row>
    <row r="226" spans="1:10" ht="23.25" x14ac:dyDescent="0.25">
      <c r="A226" s="177" t="s">
        <v>16</v>
      </c>
      <c r="B226" s="90">
        <v>927</v>
      </c>
      <c r="C226" s="173" t="s">
        <v>22</v>
      </c>
      <c r="D226" s="175" t="s">
        <v>51</v>
      </c>
      <c r="E226" s="218" t="s">
        <v>270</v>
      </c>
      <c r="F226" s="173" t="s">
        <v>17</v>
      </c>
      <c r="G226" s="264">
        <f t="shared" si="37"/>
        <v>3604765</v>
      </c>
      <c r="H226" s="264">
        <f t="shared" si="37"/>
        <v>3604765</v>
      </c>
      <c r="I226" s="264">
        <f t="shared" si="37"/>
        <v>2448950</v>
      </c>
      <c r="J226" s="365">
        <f t="shared" si="34"/>
        <v>67.936467425754515</v>
      </c>
    </row>
    <row r="227" spans="1:10" x14ac:dyDescent="0.25">
      <c r="A227" s="178" t="s">
        <v>174</v>
      </c>
      <c r="B227" s="90">
        <v>927</v>
      </c>
      <c r="C227" s="173" t="s">
        <v>22</v>
      </c>
      <c r="D227" s="175" t="s">
        <v>51</v>
      </c>
      <c r="E227" s="218" t="s">
        <v>270</v>
      </c>
      <c r="F227" s="173" t="s">
        <v>173</v>
      </c>
      <c r="G227" s="264">
        <v>3604765</v>
      </c>
      <c r="H227" s="264">
        <v>3604765</v>
      </c>
      <c r="I227" s="264">
        <v>2448950</v>
      </c>
      <c r="J227" s="365">
        <f t="shared" si="34"/>
        <v>67.936467425754515</v>
      </c>
    </row>
    <row r="228" spans="1:10" ht="26.25" x14ac:dyDescent="0.25">
      <c r="A228" s="184" t="s">
        <v>272</v>
      </c>
      <c r="B228" s="81">
        <v>927</v>
      </c>
      <c r="C228" s="265" t="s">
        <v>22</v>
      </c>
      <c r="D228" s="267" t="s">
        <v>51</v>
      </c>
      <c r="E228" s="202" t="s">
        <v>273</v>
      </c>
      <c r="F228" s="267" t="s">
        <v>8</v>
      </c>
      <c r="G228" s="304">
        <f t="shared" ref="G228:I229" si="38">SUM(G229)</f>
        <v>555330</v>
      </c>
      <c r="H228" s="304">
        <f t="shared" si="38"/>
        <v>555330</v>
      </c>
      <c r="I228" s="304">
        <f t="shared" si="38"/>
        <v>289915.53999999998</v>
      </c>
      <c r="J228" s="364">
        <f t="shared" si="34"/>
        <v>52.205992833090228</v>
      </c>
    </row>
    <row r="229" spans="1:10" x14ac:dyDescent="0.25">
      <c r="A229" s="177" t="s">
        <v>12</v>
      </c>
      <c r="B229" s="90">
        <v>927</v>
      </c>
      <c r="C229" s="173" t="s">
        <v>22</v>
      </c>
      <c r="D229" s="175" t="s">
        <v>51</v>
      </c>
      <c r="E229" s="218" t="s">
        <v>273</v>
      </c>
      <c r="F229" s="173" t="s">
        <v>13</v>
      </c>
      <c r="G229" s="264">
        <f t="shared" si="38"/>
        <v>555330</v>
      </c>
      <c r="H229" s="264">
        <f t="shared" si="38"/>
        <v>555330</v>
      </c>
      <c r="I229" s="264">
        <f t="shared" si="38"/>
        <v>289915.53999999998</v>
      </c>
      <c r="J229" s="365">
        <f t="shared" si="34"/>
        <v>52.205992833090228</v>
      </c>
    </row>
    <row r="230" spans="1:10" ht="33.75" x14ac:dyDescent="0.25">
      <c r="A230" s="298" t="s">
        <v>178</v>
      </c>
      <c r="B230" s="90">
        <v>927</v>
      </c>
      <c r="C230" s="173" t="s">
        <v>22</v>
      </c>
      <c r="D230" s="175" t="s">
        <v>51</v>
      </c>
      <c r="E230" s="218" t="s">
        <v>273</v>
      </c>
      <c r="F230" s="173" t="s">
        <v>15</v>
      </c>
      <c r="G230" s="264">
        <v>555330</v>
      </c>
      <c r="H230" s="264">
        <v>555330</v>
      </c>
      <c r="I230" s="264">
        <v>289915.53999999998</v>
      </c>
      <c r="J230" s="365">
        <f t="shared" si="34"/>
        <v>52.205992833090228</v>
      </c>
    </row>
    <row r="231" spans="1:10" x14ac:dyDescent="0.25">
      <c r="A231" s="301" t="s">
        <v>276</v>
      </c>
      <c r="B231" s="81">
        <v>927</v>
      </c>
      <c r="C231" s="265" t="s">
        <v>22</v>
      </c>
      <c r="D231" s="267" t="s">
        <v>51</v>
      </c>
      <c r="E231" s="202" t="s">
        <v>275</v>
      </c>
      <c r="F231" s="267" t="s">
        <v>8</v>
      </c>
      <c r="G231" s="304">
        <f t="shared" ref="G231:I232" si="39">SUM(G232)</f>
        <v>70000</v>
      </c>
      <c r="H231" s="304">
        <f t="shared" si="39"/>
        <v>70000</v>
      </c>
      <c r="I231" s="304">
        <f t="shared" si="39"/>
        <v>70000</v>
      </c>
      <c r="J231" s="364">
        <f t="shared" si="34"/>
        <v>100</v>
      </c>
    </row>
    <row r="232" spans="1:10" x14ac:dyDescent="0.25">
      <c r="A232" s="186" t="s">
        <v>38</v>
      </c>
      <c r="B232" s="90">
        <v>927</v>
      </c>
      <c r="C232" s="173" t="s">
        <v>22</v>
      </c>
      <c r="D232" s="175" t="s">
        <v>51</v>
      </c>
      <c r="E232" s="218" t="s">
        <v>275</v>
      </c>
      <c r="F232" s="173" t="s">
        <v>39</v>
      </c>
      <c r="G232" s="264">
        <f t="shared" si="39"/>
        <v>70000</v>
      </c>
      <c r="H232" s="264">
        <f t="shared" si="39"/>
        <v>70000</v>
      </c>
      <c r="I232" s="264">
        <f t="shared" si="39"/>
        <v>70000</v>
      </c>
      <c r="J232" s="365">
        <f t="shared" si="34"/>
        <v>100</v>
      </c>
    </row>
    <row r="233" spans="1:10" x14ac:dyDescent="0.25">
      <c r="A233" s="177" t="s">
        <v>164</v>
      </c>
      <c r="B233" s="90">
        <v>927</v>
      </c>
      <c r="C233" s="173" t="s">
        <v>22</v>
      </c>
      <c r="D233" s="175" t="s">
        <v>51</v>
      </c>
      <c r="E233" s="218" t="s">
        <v>275</v>
      </c>
      <c r="F233" s="173" t="s">
        <v>163</v>
      </c>
      <c r="G233" s="264">
        <v>70000</v>
      </c>
      <c r="H233" s="264">
        <v>70000</v>
      </c>
      <c r="I233" s="264">
        <v>70000</v>
      </c>
      <c r="J233" s="365">
        <f t="shared" si="34"/>
        <v>100</v>
      </c>
    </row>
    <row r="234" spans="1:10" ht="24.6" customHeight="1" x14ac:dyDescent="0.25">
      <c r="A234" s="184" t="s">
        <v>281</v>
      </c>
      <c r="B234" s="81">
        <v>927</v>
      </c>
      <c r="C234" s="265" t="s">
        <v>22</v>
      </c>
      <c r="D234" s="267" t="s">
        <v>51</v>
      </c>
      <c r="E234" s="204" t="s">
        <v>282</v>
      </c>
      <c r="F234" s="267" t="s">
        <v>8</v>
      </c>
      <c r="G234" s="304">
        <f t="shared" ref="G234:I235" si="40">SUM(G235)</f>
        <v>100000</v>
      </c>
      <c r="H234" s="304">
        <f t="shared" si="40"/>
        <v>100000</v>
      </c>
      <c r="I234" s="304">
        <f t="shared" si="40"/>
        <v>0</v>
      </c>
      <c r="J234" s="364">
        <f t="shared" si="34"/>
        <v>0</v>
      </c>
    </row>
    <row r="235" spans="1:10" x14ac:dyDescent="0.25">
      <c r="A235" s="177" t="s">
        <v>12</v>
      </c>
      <c r="B235" s="90">
        <v>927</v>
      </c>
      <c r="C235" s="173" t="s">
        <v>22</v>
      </c>
      <c r="D235" s="175" t="s">
        <v>51</v>
      </c>
      <c r="E235" s="216" t="s">
        <v>282</v>
      </c>
      <c r="F235" s="173" t="s">
        <v>13</v>
      </c>
      <c r="G235" s="264">
        <f t="shared" si="40"/>
        <v>100000</v>
      </c>
      <c r="H235" s="264">
        <f t="shared" si="40"/>
        <v>100000</v>
      </c>
      <c r="I235" s="264">
        <f t="shared" si="40"/>
        <v>0</v>
      </c>
      <c r="J235" s="364">
        <f t="shared" si="34"/>
        <v>0</v>
      </c>
    </row>
    <row r="236" spans="1:10" ht="33.75" x14ac:dyDescent="0.25">
      <c r="A236" s="298" t="s">
        <v>178</v>
      </c>
      <c r="B236" s="90">
        <v>927</v>
      </c>
      <c r="C236" s="173" t="s">
        <v>22</v>
      </c>
      <c r="D236" s="175" t="s">
        <v>51</v>
      </c>
      <c r="E236" s="216" t="s">
        <v>282</v>
      </c>
      <c r="F236" s="173" t="s">
        <v>15</v>
      </c>
      <c r="G236" s="264">
        <v>100000</v>
      </c>
      <c r="H236" s="264">
        <v>100000</v>
      </c>
      <c r="I236" s="264">
        <v>0</v>
      </c>
      <c r="J236" s="364">
        <f t="shared" si="34"/>
        <v>0</v>
      </c>
    </row>
    <row r="237" spans="1:10" ht="25.5" x14ac:dyDescent="0.25">
      <c r="A237" s="301" t="s">
        <v>353</v>
      </c>
      <c r="B237" s="81">
        <v>927</v>
      </c>
      <c r="C237" s="265" t="s">
        <v>22</v>
      </c>
      <c r="D237" s="267" t="s">
        <v>51</v>
      </c>
      <c r="E237" s="202" t="s">
        <v>351</v>
      </c>
      <c r="F237" s="267" t="s">
        <v>8</v>
      </c>
      <c r="G237" s="304">
        <f t="shared" ref="G237:I238" si="41">SUM(G238)</f>
        <v>30500</v>
      </c>
      <c r="H237" s="304">
        <f t="shared" si="41"/>
        <v>30500</v>
      </c>
      <c r="I237" s="304">
        <f t="shared" si="41"/>
        <v>30000</v>
      </c>
      <c r="J237" s="364">
        <f t="shared" si="34"/>
        <v>98.360655737704917</v>
      </c>
    </row>
    <row r="238" spans="1:10" x14ac:dyDescent="0.25">
      <c r="A238" s="186" t="s">
        <v>38</v>
      </c>
      <c r="B238" s="90">
        <v>927</v>
      </c>
      <c r="C238" s="173" t="s">
        <v>22</v>
      </c>
      <c r="D238" s="175" t="s">
        <v>51</v>
      </c>
      <c r="E238" s="218" t="s">
        <v>351</v>
      </c>
      <c r="F238" s="173" t="s">
        <v>39</v>
      </c>
      <c r="G238" s="264">
        <f t="shared" si="41"/>
        <v>30500</v>
      </c>
      <c r="H238" s="264">
        <f t="shared" si="41"/>
        <v>30500</v>
      </c>
      <c r="I238" s="264">
        <f t="shared" si="41"/>
        <v>30000</v>
      </c>
      <c r="J238" s="365">
        <f t="shared" si="34"/>
        <v>98.360655737704917</v>
      </c>
    </row>
    <row r="239" spans="1:10" x14ac:dyDescent="0.25">
      <c r="A239" s="177" t="s">
        <v>354</v>
      </c>
      <c r="B239" s="90">
        <v>927</v>
      </c>
      <c r="C239" s="173" t="s">
        <v>22</v>
      </c>
      <c r="D239" s="175" t="s">
        <v>51</v>
      </c>
      <c r="E239" s="218" t="s">
        <v>351</v>
      </c>
      <c r="F239" s="173" t="s">
        <v>352</v>
      </c>
      <c r="G239" s="264">
        <v>30500</v>
      </c>
      <c r="H239" s="264">
        <v>30500</v>
      </c>
      <c r="I239" s="264">
        <v>30000</v>
      </c>
      <c r="J239" s="365">
        <f t="shared" si="34"/>
        <v>98.360655737704917</v>
      </c>
    </row>
    <row r="240" spans="1:10" ht="18" x14ac:dyDescent="0.25">
      <c r="A240" s="200" t="s">
        <v>56</v>
      </c>
      <c r="B240" s="201" t="s">
        <v>102</v>
      </c>
      <c r="C240" s="201" t="s">
        <v>26</v>
      </c>
      <c r="D240" s="204" t="s">
        <v>7</v>
      </c>
      <c r="E240" s="204" t="s">
        <v>135</v>
      </c>
      <c r="F240" s="204" t="s">
        <v>8</v>
      </c>
      <c r="G240" s="286">
        <f t="shared" ref="G240:I242" si="42">SUM(G241)</f>
        <v>1343978</v>
      </c>
      <c r="H240" s="286">
        <f t="shared" si="42"/>
        <v>1343978</v>
      </c>
      <c r="I240" s="286">
        <f t="shared" si="42"/>
        <v>1007983.5</v>
      </c>
      <c r="J240" s="364">
        <f t="shared" si="34"/>
        <v>75</v>
      </c>
    </row>
    <row r="241" spans="1:10" x14ac:dyDescent="0.25">
      <c r="A241" s="188" t="s">
        <v>57</v>
      </c>
      <c r="B241" s="81">
        <v>927</v>
      </c>
      <c r="C241" s="265" t="s">
        <v>26</v>
      </c>
      <c r="D241" s="265" t="s">
        <v>10</v>
      </c>
      <c r="E241" s="266" t="s">
        <v>135</v>
      </c>
      <c r="F241" s="267" t="s">
        <v>8</v>
      </c>
      <c r="G241" s="286">
        <f t="shared" si="42"/>
        <v>1343978</v>
      </c>
      <c r="H241" s="286">
        <f t="shared" si="42"/>
        <v>1343978</v>
      </c>
      <c r="I241" s="286">
        <f t="shared" si="42"/>
        <v>1007983.5</v>
      </c>
      <c r="J241" s="364">
        <f t="shared" si="34"/>
        <v>75</v>
      </c>
    </row>
    <row r="242" spans="1:10" ht="64.5" x14ac:dyDescent="0.25">
      <c r="A242" s="189" t="s">
        <v>58</v>
      </c>
      <c r="B242" s="90">
        <v>927</v>
      </c>
      <c r="C242" s="173" t="s">
        <v>26</v>
      </c>
      <c r="D242" s="173" t="s">
        <v>10</v>
      </c>
      <c r="E242" s="174" t="s">
        <v>211</v>
      </c>
      <c r="F242" s="175" t="s">
        <v>8</v>
      </c>
      <c r="G242" s="287">
        <f t="shared" si="42"/>
        <v>1343978</v>
      </c>
      <c r="H242" s="287">
        <f t="shared" si="42"/>
        <v>1343978</v>
      </c>
      <c r="I242" s="287">
        <f t="shared" si="42"/>
        <v>1007983.5</v>
      </c>
      <c r="J242" s="365">
        <f t="shared" si="34"/>
        <v>75</v>
      </c>
    </row>
    <row r="243" spans="1:10" x14ac:dyDescent="0.25">
      <c r="A243" s="177" t="s">
        <v>52</v>
      </c>
      <c r="B243" s="90">
        <v>927</v>
      </c>
      <c r="C243" s="173" t="s">
        <v>26</v>
      </c>
      <c r="D243" s="173" t="s">
        <v>10</v>
      </c>
      <c r="E243" s="174" t="s">
        <v>211</v>
      </c>
      <c r="F243" s="173" t="s">
        <v>53</v>
      </c>
      <c r="G243" s="287">
        <f>SUM(G244)</f>
        <v>1343978</v>
      </c>
      <c r="H243" s="287">
        <f>SUM(H244)</f>
        <v>1343978</v>
      </c>
      <c r="I243" s="287">
        <f>SUM(I244)</f>
        <v>1007983.5</v>
      </c>
      <c r="J243" s="365">
        <f t="shared" si="34"/>
        <v>75</v>
      </c>
    </row>
    <row r="244" spans="1:10" x14ac:dyDescent="0.25">
      <c r="A244" s="177" t="s">
        <v>167</v>
      </c>
      <c r="B244" s="90">
        <v>927</v>
      </c>
      <c r="C244" s="173" t="s">
        <v>26</v>
      </c>
      <c r="D244" s="173" t="s">
        <v>10</v>
      </c>
      <c r="E244" s="174" t="s">
        <v>211</v>
      </c>
      <c r="F244" s="173" t="s">
        <v>166</v>
      </c>
      <c r="G244" s="287">
        <v>1343978</v>
      </c>
      <c r="H244" s="287">
        <v>1343978</v>
      </c>
      <c r="I244" s="287">
        <v>1007983.5</v>
      </c>
      <c r="J244" s="365">
        <f t="shared" si="34"/>
        <v>75</v>
      </c>
    </row>
    <row r="245" spans="1:10" ht="33" x14ac:dyDescent="0.25">
      <c r="A245" s="56" t="s">
        <v>9</v>
      </c>
      <c r="B245" s="116">
        <v>927</v>
      </c>
      <c r="C245" s="201" t="s">
        <v>10</v>
      </c>
      <c r="D245" s="204" t="s">
        <v>7</v>
      </c>
      <c r="E245" s="204" t="s">
        <v>135</v>
      </c>
      <c r="F245" s="201" t="s">
        <v>8</v>
      </c>
      <c r="G245" s="248">
        <f t="shared" ref="G245:I246" si="43">SUM(G246)</f>
        <v>2032284</v>
      </c>
      <c r="H245" s="248">
        <f t="shared" si="43"/>
        <v>2032284</v>
      </c>
      <c r="I245" s="248">
        <f t="shared" si="43"/>
        <v>1649085.07</v>
      </c>
      <c r="J245" s="364">
        <f t="shared" si="34"/>
        <v>81.144420268033414</v>
      </c>
    </row>
    <row r="246" spans="1:10" ht="39" x14ac:dyDescent="0.25">
      <c r="A246" s="52" t="s">
        <v>87</v>
      </c>
      <c r="B246" s="81">
        <v>927</v>
      </c>
      <c r="C246" s="265" t="s">
        <v>10</v>
      </c>
      <c r="D246" s="266" t="s">
        <v>30</v>
      </c>
      <c r="E246" s="266" t="s">
        <v>135</v>
      </c>
      <c r="F246" s="265" t="s">
        <v>8</v>
      </c>
      <c r="G246" s="304">
        <f t="shared" si="43"/>
        <v>2032284</v>
      </c>
      <c r="H246" s="304">
        <f t="shared" si="43"/>
        <v>2032284</v>
      </c>
      <c r="I246" s="304">
        <f t="shared" si="43"/>
        <v>1649085.07</v>
      </c>
      <c r="J246" s="364">
        <f t="shared" si="34"/>
        <v>81.144420268033414</v>
      </c>
    </row>
    <row r="247" spans="1:10" x14ac:dyDescent="0.25">
      <c r="A247" s="53" t="s">
        <v>285</v>
      </c>
      <c r="B247" s="116">
        <v>927</v>
      </c>
      <c r="C247" s="201" t="s">
        <v>10</v>
      </c>
      <c r="D247" s="204" t="s">
        <v>30</v>
      </c>
      <c r="E247" s="202" t="s">
        <v>284</v>
      </c>
      <c r="F247" s="205" t="s">
        <v>8</v>
      </c>
      <c r="G247" s="304">
        <f>SUM(G248+G250+G252)</f>
        <v>2032284</v>
      </c>
      <c r="H247" s="304">
        <f>SUM(H248+H250+H252)</f>
        <v>2032284</v>
      </c>
      <c r="I247" s="304">
        <f>SUM(I248+I250+I252)</f>
        <v>1649085.07</v>
      </c>
      <c r="J247" s="364">
        <f t="shared" si="34"/>
        <v>81.144420268033414</v>
      </c>
    </row>
    <row r="248" spans="1:10" ht="43.5" x14ac:dyDescent="0.25">
      <c r="A248" s="51" t="s">
        <v>32</v>
      </c>
      <c r="B248" s="90">
        <v>927</v>
      </c>
      <c r="C248" s="173" t="s">
        <v>10</v>
      </c>
      <c r="D248" s="174" t="s">
        <v>30</v>
      </c>
      <c r="E248" s="218" t="s">
        <v>284</v>
      </c>
      <c r="F248" s="173" t="s">
        <v>33</v>
      </c>
      <c r="G248" s="264">
        <f>SUM(G249)</f>
        <v>1731047</v>
      </c>
      <c r="H248" s="264">
        <f>SUM(H249)</f>
        <v>1731047</v>
      </c>
      <c r="I248" s="264">
        <f>SUM(I249)</f>
        <v>1504084.61</v>
      </c>
      <c r="J248" s="365">
        <f t="shared" si="34"/>
        <v>86.888721681155971</v>
      </c>
    </row>
    <row r="249" spans="1:10" x14ac:dyDescent="0.25">
      <c r="A249" s="48" t="s">
        <v>36</v>
      </c>
      <c r="B249" s="90">
        <v>927</v>
      </c>
      <c r="C249" s="173" t="s">
        <v>10</v>
      </c>
      <c r="D249" s="174" t="s">
        <v>30</v>
      </c>
      <c r="E249" s="218" t="s">
        <v>284</v>
      </c>
      <c r="F249" s="173" t="s">
        <v>37</v>
      </c>
      <c r="G249" s="264">
        <v>1731047</v>
      </c>
      <c r="H249" s="264">
        <v>1731047</v>
      </c>
      <c r="I249" s="264">
        <v>1504084.61</v>
      </c>
      <c r="J249" s="365">
        <f t="shared" si="34"/>
        <v>86.888721681155971</v>
      </c>
    </row>
    <row r="250" spans="1:10" x14ac:dyDescent="0.25">
      <c r="A250" s="48" t="s">
        <v>12</v>
      </c>
      <c r="B250" s="90">
        <v>927</v>
      </c>
      <c r="C250" s="173" t="s">
        <v>10</v>
      </c>
      <c r="D250" s="174" t="s">
        <v>30</v>
      </c>
      <c r="E250" s="218" t="s">
        <v>284</v>
      </c>
      <c r="F250" s="173" t="s">
        <v>13</v>
      </c>
      <c r="G250" s="264">
        <f>SUM(G251)</f>
        <v>279169</v>
      </c>
      <c r="H250" s="264">
        <f>SUM(H251)</f>
        <v>279169</v>
      </c>
      <c r="I250" s="264">
        <f>SUM(I251)</f>
        <v>126746.53</v>
      </c>
      <c r="J250" s="365">
        <f t="shared" si="34"/>
        <v>45.40136261547665</v>
      </c>
    </row>
    <row r="251" spans="1:10" ht="33.75" x14ac:dyDescent="0.25">
      <c r="A251" s="298" t="s">
        <v>178</v>
      </c>
      <c r="B251" s="90">
        <v>927</v>
      </c>
      <c r="C251" s="173" t="s">
        <v>10</v>
      </c>
      <c r="D251" s="174" t="s">
        <v>30</v>
      </c>
      <c r="E251" s="218" t="s">
        <v>284</v>
      </c>
      <c r="F251" s="173" t="s">
        <v>15</v>
      </c>
      <c r="G251" s="264">
        <v>279169</v>
      </c>
      <c r="H251" s="264">
        <v>279169</v>
      </c>
      <c r="I251" s="264">
        <v>126746.53</v>
      </c>
      <c r="J251" s="365">
        <f t="shared" si="34"/>
        <v>45.40136261547665</v>
      </c>
    </row>
    <row r="252" spans="1:10" x14ac:dyDescent="0.25">
      <c r="A252" s="48" t="s">
        <v>38</v>
      </c>
      <c r="B252" s="90">
        <v>927</v>
      </c>
      <c r="C252" s="173" t="s">
        <v>10</v>
      </c>
      <c r="D252" s="174" t="s">
        <v>30</v>
      </c>
      <c r="E252" s="218" t="s">
        <v>284</v>
      </c>
      <c r="F252" s="173" t="s">
        <v>39</v>
      </c>
      <c r="G252" s="264">
        <f>SUM(G253)</f>
        <v>22068</v>
      </c>
      <c r="H252" s="264">
        <f>SUM(H253)</f>
        <v>22068</v>
      </c>
      <c r="I252" s="264">
        <f>SUM(I253)</f>
        <v>18253.93</v>
      </c>
      <c r="J252" s="365">
        <f t="shared" si="34"/>
        <v>82.716739169838689</v>
      </c>
    </row>
    <row r="253" spans="1:10" x14ac:dyDescent="0.25">
      <c r="A253" s="177" t="s">
        <v>164</v>
      </c>
      <c r="B253" s="90">
        <v>927</v>
      </c>
      <c r="C253" s="173" t="s">
        <v>10</v>
      </c>
      <c r="D253" s="174" t="s">
        <v>30</v>
      </c>
      <c r="E253" s="218" t="s">
        <v>284</v>
      </c>
      <c r="F253" s="173" t="s">
        <v>163</v>
      </c>
      <c r="G253" s="264">
        <v>22068</v>
      </c>
      <c r="H253" s="264">
        <v>22068</v>
      </c>
      <c r="I253" s="264">
        <v>18253.93</v>
      </c>
      <c r="J253" s="365">
        <f t="shared" si="34"/>
        <v>82.716739169838689</v>
      </c>
    </row>
    <row r="254" spans="1:10" ht="18" x14ac:dyDescent="0.25">
      <c r="A254" s="55" t="s">
        <v>92</v>
      </c>
      <c r="B254" s="116">
        <v>927</v>
      </c>
      <c r="C254" s="201" t="s">
        <v>43</v>
      </c>
      <c r="D254" s="204" t="s">
        <v>7</v>
      </c>
      <c r="E254" s="204" t="s">
        <v>135</v>
      </c>
      <c r="F254" s="201" t="s">
        <v>8</v>
      </c>
      <c r="G254" s="286">
        <f>SUM(G255+G270+G262+G266)</f>
        <v>10086055.710000001</v>
      </c>
      <c r="H254" s="286">
        <f>SUM(H255+H270+H262+H266)</f>
        <v>10086055.710000001</v>
      </c>
      <c r="I254" s="286">
        <f>SUM(I255+I270+I262+I266)</f>
        <v>5943225.4700000007</v>
      </c>
      <c r="J254" s="364">
        <f t="shared" si="34"/>
        <v>58.925169966169065</v>
      </c>
    </row>
    <row r="255" spans="1:10" x14ac:dyDescent="0.25">
      <c r="A255" s="47" t="s">
        <v>93</v>
      </c>
      <c r="B255" s="81">
        <v>927</v>
      </c>
      <c r="C255" s="265" t="s">
        <v>43</v>
      </c>
      <c r="D255" s="266" t="s">
        <v>62</v>
      </c>
      <c r="E255" s="266" t="s">
        <v>135</v>
      </c>
      <c r="F255" s="265" t="s">
        <v>8</v>
      </c>
      <c r="G255" s="286">
        <f>SUM(G259+G256)</f>
        <v>242160.97999999998</v>
      </c>
      <c r="H255" s="286">
        <f>SUM(H259+H256)</f>
        <v>242160.97999999998</v>
      </c>
      <c r="I255" s="286">
        <f>SUM(I259+I256)</f>
        <v>0</v>
      </c>
      <c r="J255" s="364">
        <f t="shared" si="34"/>
        <v>0</v>
      </c>
    </row>
    <row r="256" spans="1:10" x14ac:dyDescent="0.25">
      <c r="A256" s="53" t="s">
        <v>287</v>
      </c>
      <c r="B256" s="90">
        <v>927</v>
      </c>
      <c r="C256" s="173" t="s">
        <v>43</v>
      </c>
      <c r="D256" s="174" t="s">
        <v>62</v>
      </c>
      <c r="E256" s="181" t="s">
        <v>286</v>
      </c>
      <c r="F256" s="175" t="s">
        <v>8</v>
      </c>
      <c r="G256" s="264">
        <f>SUM(G258)</f>
        <v>170000</v>
      </c>
      <c r="H256" s="264">
        <f t="shared" ref="H256:I256" si="44">SUM(H258)</f>
        <v>170000</v>
      </c>
      <c r="I256" s="264">
        <f t="shared" si="44"/>
        <v>0</v>
      </c>
      <c r="J256" s="364">
        <f t="shared" si="34"/>
        <v>0</v>
      </c>
    </row>
    <row r="257" spans="1:10" x14ac:dyDescent="0.25">
      <c r="A257" s="48" t="s">
        <v>38</v>
      </c>
      <c r="B257" s="90">
        <v>927</v>
      </c>
      <c r="C257" s="173" t="s">
        <v>43</v>
      </c>
      <c r="D257" s="174" t="s">
        <v>62</v>
      </c>
      <c r="E257" s="181" t="s">
        <v>286</v>
      </c>
      <c r="F257" s="173" t="s">
        <v>39</v>
      </c>
      <c r="G257" s="264">
        <f>SUM(G258)</f>
        <v>170000</v>
      </c>
      <c r="H257" s="264">
        <f>SUM(H258)</f>
        <v>170000</v>
      </c>
      <c r="I257" s="264">
        <f>SUM(I258)</f>
        <v>0</v>
      </c>
      <c r="J257" s="364">
        <f t="shared" si="34"/>
        <v>0</v>
      </c>
    </row>
    <row r="258" spans="1:10" ht="34.5" x14ac:dyDescent="0.25">
      <c r="A258" s="177" t="s">
        <v>183</v>
      </c>
      <c r="B258" s="90">
        <v>927</v>
      </c>
      <c r="C258" s="173" t="s">
        <v>43</v>
      </c>
      <c r="D258" s="174" t="s">
        <v>62</v>
      </c>
      <c r="E258" s="181" t="s">
        <v>286</v>
      </c>
      <c r="F258" s="173" t="s">
        <v>96</v>
      </c>
      <c r="G258" s="264">
        <v>170000</v>
      </c>
      <c r="H258" s="264">
        <v>170000</v>
      </c>
      <c r="I258" s="264">
        <v>0</v>
      </c>
      <c r="J258" s="364">
        <f t="shared" si="34"/>
        <v>0</v>
      </c>
    </row>
    <row r="259" spans="1:10" ht="72.75" x14ac:dyDescent="0.25">
      <c r="A259" s="57" t="s">
        <v>289</v>
      </c>
      <c r="B259" s="90">
        <v>927</v>
      </c>
      <c r="C259" s="173" t="s">
        <v>43</v>
      </c>
      <c r="D259" s="174" t="s">
        <v>62</v>
      </c>
      <c r="E259" s="181" t="s">
        <v>290</v>
      </c>
      <c r="F259" s="175" t="s">
        <v>8</v>
      </c>
      <c r="G259" s="264">
        <f t="shared" ref="G259:I260" si="45">SUM(G260)</f>
        <v>72160.98</v>
      </c>
      <c r="H259" s="264">
        <f t="shared" si="45"/>
        <v>72160.98</v>
      </c>
      <c r="I259" s="264">
        <f t="shared" si="45"/>
        <v>0</v>
      </c>
      <c r="J259" s="364">
        <f t="shared" si="34"/>
        <v>0</v>
      </c>
    </row>
    <row r="260" spans="1:10" x14ac:dyDescent="0.25">
      <c r="A260" s="48" t="s">
        <v>12</v>
      </c>
      <c r="B260" s="90">
        <v>927</v>
      </c>
      <c r="C260" s="173" t="s">
        <v>43</v>
      </c>
      <c r="D260" s="174" t="s">
        <v>62</v>
      </c>
      <c r="E260" s="181" t="s">
        <v>290</v>
      </c>
      <c r="F260" s="173" t="s">
        <v>13</v>
      </c>
      <c r="G260" s="264">
        <f t="shared" si="45"/>
        <v>72160.98</v>
      </c>
      <c r="H260" s="264">
        <f t="shared" si="45"/>
        <v>72160.98</v>
      </c>
      <c r="I260" s="264">
        <f t="shared" si="45"/>
        <v>0</v>
      </c>
      <c r="J260" s="364">
        <f t="shared" si="34"/>
        <v>0</v>
      </c>
    </row>
    <row r="261" spans="1:10" ht="33.75" x14ac:dyDescent="0.25">
      <c r="A261" s="298" t="s">
        <v>178</v>
      </c>
      <c r="B261" s="90">
        <v>927</v>
      </c>
      <c r="C261" s="173" t="s">
        <v>43</v>
      </c>
      <c r="D261" s="174" t="s">
        <v>62</v>
      </c>
      <c r="E261" s="181" t="s">
        <v>290</v>
      </c>
      <c r="F261" s="173" t="s">
        <v>15</v>
      </c>
      <c r="G261" s="264">
        <v>72160.98</v>
      </c>
      <c r="H261" s="264">
        <v>72160.98</v>
      </c>
      <c r="I261" s="264">
        <v>0</v>
      </c>
      <c r="J261" s="364">
        <f t="shared" si="34"/>
        <v>0</v>
      </c>
    </row>
    <row r="262" spans="1:10" x14ac:dyDescent="0.25">
      <c r="A262" s="172" t="s">
        <v>165</v>
      </c>
      <c r="B262" s="116">
        <v>927</v>
      </c>
      <c r="C262" s="271" t="s">
        <v>43</v>
      </c>
      <c r="D262" s="265" t="s">
        <v>65</v>
      </c>
      <c r="E262" s="269" t="s">
        <v>135</v>
      </c>
      <c r="F262" s="270" t="s">
        <v>8</v>
      </c>
      <c r="G262" s="286">
        <f>SUM(G263)</f>
        <v>4737600</v>
      </c>
      <c r="H262" s="286">
        <f>SUM(H263)</f>
        <v>4737600</v>
      </c>
      <c r="I262" s="286">
        <f>SUM(I263)</f>
        <v>3139506</v>
      </c>
      <c r="J262" s="364">
        <f t="shared" si="34"/>
        <v>66.267857142857139</v>
      </c>
    </row>
    <row r="263" spans="1:10" ht="60.75" x14ac:dyDescent="0.25">
      <c r="A263" s="213" t="s">
        <v>321</v>
      </c>
      <c r="B263" s="90">
        <v>927</v>
      </c>
      <c r="C263" s="180" t="s">
        <v>43</v>
      </c>
      <c r="D263" s="174" t="s">
        <v>65</v>
      </c>
      <c r="E263" s="232" t="s">
        <v>291</v>
      </c>
      <c r="F263" s="173" t="s">
        <v>8</v>
      </c>
      <c r="G263" s="264">
        <f t="shared" ref="G263:I264" si="46">SUM(G264)</f>
        <v>4737600</v>
      </c>
      <c r="H263" s="264">
        <f t="shared" si="46"/>
        <v>4737600</v>
      </c>
      <c r="I263" s="264">
        <f t="shared" si="46"/>
        <v>3139506</v>
      </c>
      <c r="J263" s="365">
        <f t="shared" ref="J263:J312" si="47">SUM(I263/H263*100)</f>
        <v>66.267857142857139</v>
      </c>
    </row>
    <row r="264" spans="1:10" x14ac:dyDescent="0.25">
      <c r="A264" s="177" t="s">
        <v>38</v>
      </c>
      <c r="B264" s="90">
        <v>927</v>
      </c>
      <c r="C264" s="180" t="s">
        <v>43</v>
      </c>
      <c r="D264" s="174" t="s">
        <v>65</v>
      </c>
      <c r="E264" s="232" t="s">
        <v>291</v>
      </c>
      <c r="F264" s="173" t="s">
        <v>39</v>
      </c>
      <c r="G264" s="264">
        <f t="shared" si="46"/>
        <v>4737600</v>
      </c>
      <c r="H264" s="264">
        <f t="shared" si="46"/>
        <v>4737600</v>
      </c>
      <c r="I264" s="264">
        <f t="shared" si="46"/>
        <v>3139506</v>
      </c>
      <c r="J264" s="365">
        <f t="shared" si="47"/>
        <v>66.267857142857139</v>
      </c>
    </row>
    <row r="265" spans="1:10" ht="23.25" x14ac:dyDescent="0.25">
      <c r="A265" s="177" t="s">
        <v>95</v>
      </c>
      <c r="B265" s="90">
        <v>927</v>
      </c>
      <c r="C265" s="180" t="s">
        <v>43</v>
      </c>
      <c r="D265" s="174" t="s">
        <v>65</v>
      </c>
      <c r="E265" s="232" t="s">
        <v>291</v>
      </c>
      <c r="F265" s="173" t="s">
        <v>96</v>
      </c>
      <c r="G265" s="264">
        <v>4737600</v>
      </c>
      <c r="H265" s="264">
        <v>4737600</v>
      </c>
      <c r="I265" s="264">
        <v>3139506</v>
      </c>
      <c r="J265" s="365">
        <f t="shared" si="47"/>
        <v>66.267857142857139</v>
      </c>
    </row>
    <row r="266" spans="1:10" x14ac:dyDescent="0.25">
      <c r="A266" s="172" t="s">
        <v>60</v>
      </c>
      <c r="B266" s="116">
        <v>927</v>
      </c>
      <c r="C266" s="271" t="s">
        <v>43</v>
      </c>
      <c r="D266" s="265" t="s">
        <v>30</v>
      </c>
      <c r="E266" s="269" t="s">
        <v>135</v>
      </c>
      <c r="F266" s="270" t="s">
        <v>8</v>
      </c>
      <c r="G266" s="286">
        <f>SUM(G267)</f>
        <v>3783276.05</v>
      </c>
      <c r="H266" s="286">
        <f>SUM(H267)</f>
        <v>3783276.05</v>
      </c>
      <c r="I266" s="286">
        <f>SUM(I267)</f>
        <v>2537669.7200000002</v>
      </c>
      <c r="J266" s="364">
        <f t="shared" si="47"/>
        <v>67.075986168125382</v>
      </c>
    </row>
    <row r="267" spans="1:10" ht="192" x14ac:dyDescent="0.25">
      <c r="A267" s="53" t="s">
        <v>292</v>
      </c>
      <c r="B267" s="90">
        <v>927</v>
      </c>
      <c r="C267" s="180" t="s">
        <v>43</v>
      </c>
      <c r="D267" s="174" t="s">
        <v>30</v>
      </c>
      <c r="E267" s="232" t="s">
        <v>337</v>
      </c>
      <c r="F267" s="173" t="s">
        <v>8</v>
      </c>
      <c r="G267" s="264">
        <f>SUM(G268)</f>
        <v>3783276.05</v>
      </c>
      <c r="H267" s="264">
        <f t="shared" ref="H267:I267" si="48">SUM(H268)</f>
        <v>3783276.05</v>
      </c>
      <c r="I267" s="264">
        <f t="shared" si="48"/>
        <v>2537669.7200000002</v>
      </c>
      <c r="J267" s="365">
        <f t="shared" si="47"/>
        <v>67.075986168125382</v>
      </c>
    </row>
    <row r="268" spans="1:10" x14ac:dyDescent="0.25">
      <c r="A268" s="177" t="s">
        <v>52</v>
      </c>
      <c r="B268" s="90">
        <v>927</v>
      </c>
      <c r="C268" s="180" t="s">
        <v>43</v>
      </c>
      <c r="D268" s="174" t="s">
        <v>30</v>
      </c>
      <c r="E268" s="232" t="s">
        <v>337</v>
      </c>
      <c r="F268" s="173" t="s">
        <v>53</v>
      </c>
      <c r="G268" s="264">
        <f>SUM(G269)</f>
        <v>3783276.05</v>
      </c>
      <c r="H268" s="264">
        <f>SUM(H269)</f>
        <v>3783276.05</v>
      </c>
      <c r="I268" s="264">
        <f>SUM(I269)</f>
        <v>2537669.7200000002</v>
      </c>
      <c r="J268" s="365">
        <f t="shared" si="47"/>
        <v>67.075986168125382</v>
      </c>
    </row>
    <row r="269" spans="1:10" x14ac:dyDescent="0.25">
      <c r="A269" s="177" t="s">
        <v>54</v>
      </c>
      <c r="B269" s="90">
        <v>927</v>
      </c>
      <c r="C269" s="180" t="s">
        <v>43</v>
      </c>
      <c r="D269" s="174" t="s">
        <v>30</v>
      </c>
      <c r="E269" s="232" t="s">
        <v>337</v>
      </c>
      <c r="F269" s="173" t="s">
        <v>55</v>
      </c>
      <c r="G269" s="264">
        <v>3783276.05</v>
      </c>
      <c r="H269" s="264">
        <v>3783276.05</v>
      </c>
      <c r="I269" s="264">
        <v>2537669.7200000002</v>
      </c>
      <c r="J269" s="365">
        <f t="shared" si="47"/>
        <v>67.075986168125382</v>
      </c>
    </row>
    <row r="270" spans="1:10" ht="26.25" x14ac:dyDescent="0.25">
      <c r="A270" s="54" t="s">
        <v>97</v>
      </c>
      <c r="B270" s="81">
        <v>927</v>
      </c>
      <c r="C270" s="271" t="s">
        <v>43</v>
      </c>
      <c r="D270" s="265" t="s">
        <v>98</v>
      </c>
      <c r="E270" s="269" t="s">
        <v>135</v>
      </c>
      <c r="F270" s="270" t="s">
        <v>8</v>
      </c>
      <c r="G270" s="286">
        <f>SUM(G274+G277+G282+G271+G285)</f>
        <v>1323018.68</v>
      </c>
      <c r="H270" s="286">
        <f>SUM(H274+H277+H282+H271+H285)</f>
        <v>1323018.68</v>
      </c>
      <c r="I270" s="286">
        <f>SUM(I274+I277+I282+I271+I285)</f>
        <v>266049.75</v>
      </c>
      <c r="J270" s="364">
        <f t="shared" si="47"/>
        <v>20.109296567150512</v>
      </c>
    </row>
    <row r="271" spans="1:10" s="354" customFormat="1" ht="26.25" x14ac:dyDescent="0.25">
      <c r="A271" s="338" t="s">
        <v>345</v>
      </c>
      <c r="B271" s="351">
        <v>927</v>
      </c>
      <c r="C271" s="206" t="s">
        <v>43</v>
      </c>
      <c r="D271" s="201" t="s">
        <v>98</v>
      </c>
      <c r="E271" s="353" t="s">
        <v>344</v>
      </c>
      <c r="F271" s="352" t="s">
        <v>8</v>
      </c>
      <c r="G271" s="304">
        <f t="shared" ref="G271:I272" si="49">SUM(G272)</f>
        <v>349906.68</v>
      </c>
      <c r="H271" s="304">
        <f t="shared" si="49"/>
        <v>349906.68</v>
      </c>
      <c r="I271" s="304">
        <f t="shared" si="49"/>
        <v>0</v>
      </c>
      <c r="J271" s="364">
        <f t="shared" si="47"/>
        <v>0</v>
      </c>
    </row>
    <row r="272" spans="1:10" s="354" customFormat="1" x14ac:dyDescent="0.25">
      <c r="A272" s="214" t="s">
        <v>12</v>
      </c>
      <c r="B272" s="27">
        <v>927</v>
      </c>
      <c r="C272" s="173" t="s">
        <v>43</v>
      </c>
      <c r="D272" s="174">
        <v>12</v>
      </c>
      <c r="E272" s="355" t="s">
        <v>344</v>
      </c>
      <c r="F272" s="231" t="s">
        <v>13</v>
      </c>
      <c r="G272" s="264">
        <f t="shared" si="49"/>
        <v>349906.68</v>
      </c>
      <c r="H272" s="264">
        <f t="shared" si="49"/>
        <v>349906.68</v>
      </c>
      <c r="I272" s="264">
        <f t="shared" si="49"/>
        <v>0</v>
      </c>
      <c r="J272" s="364">
        <f t="shared" si="47"/>
        <v>0</v>
      </c>
    </row>
    <row r="273" spans="1:10" s="354" customFormat="1" ht="33.75" x14ac:dyDescent="0.25">
      <c r="A273" s="356" t="s">
        <v>178</v>
      </c>
      <c r="B273" s="27">
        <v>927</v>
      </c>
      <c r="C273" s="180" t="s">
        <v>43</v>
      </c>
      <c r="D273" s="173" t="s">
        <v>98</v>
      </c>
      <c r="E273" s="355" t="s">
        <v>344</v>
      </c>
      <c r="F273" s="231" t="s">
        <v>15</v>
      </c>
      <c r="G273" s="264">
        <v>349906.68</v>
      </c>
      <c r="H273" s="264">
        <v>349906.68</v>
      </c>
      <c r="I273" s="264">
        <v>0</v>
      </c>
      <c r="J273" s="364">
        <f t="shared" si="47"/>
        <v>0</v>
      </c>
    </row>
    <row r="274" spans="1:10" ht="26.25" x14ac:dyDescent="0.25">
      <c r="A274" s="53" t="s">
        <v>99</v>
      </c>
      <c r="B274" s="116">
        <v>927</v>
      </c>
      <c r="C274" s="206" t="s">
        <v>43</v>
      </c>
      <c r="D274" s="201" t="s">
        <v>98</v>
      </c>
      <c r="E274" s="202" t="s">
        <v>293</v>
      </c>
      <c r="F274" s="203" t="s">
        <v>8</v>
      </c>
      <c r="G274" s="304">
        <f t="shared" ref="G274:I275" si="50">SUM(G275)</f>
        <v>188650</v>
      </c>
      <c r="H274" s="304">
        <f t="shared" si="50"/>
        <v>188650</v>
      </c>
      <c r="I274" s="304">
        <f t="shared" si="50"/>
        <v>109650</v>
      </c>
      <c r="J274" s="364">
        <f t="shared" si="47"/>
        <v>58.123509143917303</v>
      </c>
    </row>
    <row r="275" spans="1:10" x14ac:dyDescent="0.25">
      <c r="A275" s="51" t="s">
        <v>12</v>
      </c>
      <c r="B275" s="90">
        <v>927</v>
      </c>
      <c r="C275" s="173" t="s">
        <v>43</v>
      </c>
      <c r="D275" s="174">
        <v>12</v>
      </c>
      <c r="E275" s="181" t="s">
        <v>293</v>
      </c>
      <c r="F275" s="173" t="s">
        <v>13</v>
      </c>
      <c r="G275" s="264">
        <f t="shared" si="50"/>
        <v>188650</v>
      </c>
      <c r="H275" s="264">
        <f t="shared" si="50"/>
        <v>188650</v>
      </c>
      <c r="I275" s="264">
        <f t="shared" si="50"/>
        <v>109650</v>
      </c>
      <c r="J275" s="365">
        <f t="shared" si="47"/>
        <v>58.123509143917303</v>
      </c>
    </row>
    <row r="276" spans="1:10" ht="23.25" x14ac:dyDescent="0.25">
      <c r="A276" s="177" t="s">
        <v>184</v>
      </c>
      <c r="B276" s="90">
        <v>927</v>
      </c>
      <c r="C276" s="180" t="s">
        <v>43</v>
      </c>
      <c r="D276" s="173" t="s">
        <v>98</v>
      </c>
      <c r="E276" s="181" t="s">
        <v>293</v>
      </c>
      <c r="F276" s="180" t="s">
        <v>15</v>
      </c>
      <c r="G276" s="264">
        <v>188650</v>
      </c>
      <c r="H276" s="264">
        <v>188650</v>
      </c>
      <c r="I276" s="264">
        <v>109650</v>
      </c>
      <c r="J276" s="365">
        <f t="shared" si="47"/>
        <v>58.123509143917303</v>
      </c>
    </row>
    <row r="277" spans="1:10" ht="64.5" x14ac:dyDescent="0.25">
      <c r="A277" s="53" t="s">
        <v>100</v>
      </c>
      <c r="B277" s="116">
        <v>927</v>
      </c>
      <c r="C277" s="206" t="s">
        <v>43</v>
      </c>
      <c r="D277" s="201" t="s">
        <v>98</v>
      </c>
      <c r="E277" s="202" t="s">
        <v>144</v>
      </c>
      <c r="F277" s="201" t="s">
        <v>8</v>
      </c>
      <c r="G277" s="286">
        <f>SUM(G278+G280)</f>
        <v>234462</v>
      </c>
      <c r="H277" s="286">
        <f>SUM(H278+H280)</f>
        <v>234462</v>
      </c>
      <c r="I277" s="286">
        <f>SUM(I278+I280)</f>
        <v>156399.75</v>
      </c>
      <c r="J277" s="364">
        <f t="shared" si="47"/>
        <v>66.705798807482665</v>
      </c>
    </row>
    <row r="278" spans="1:10" ht="43.5" x14ac:dyDescent="0.25">
      <c r="A278" s="51" t="s">
        <v>32</v>
      </c>
      <c r="B278" s="90">
        <v>927</v>
      </c>
      <c r="C278" s="180" t="s">
        <v>43</v>
      </c>
      <c r="D278" s="173" t="s">
        <v>98</v>
      </c>
      <c r="E278" s="181" t="s">
        <v>144</v>
      </c>
      <c r="F278" s="173" t="s">
        <v>33</v>
      </c>
      <c r="G278" s="287">
        <f>SUM(G279)</f>
        <v>188400</v>
      </c>
      <c r="H278" s="287">
        <f>SUM(H279)</f>
        <v>188400</v>
      </c>
      <c r="I278" s="287">
        <f>SUM(I279)</f>
        <v>136895.75</v>
      </c>
      <c r="J278" s="365">
        <f t="shared" si="47"/>
        <v>72.662287685774956</v>
      </c>
    </row>
    <row r="279" spans="1:10" x14ac:dyDescent="0.25">
      <c r="A279" s="48" t="s">
        <v>34</v>
      </c>
      <c r="B279" s="90">
        <v>927</v>
      </c>
      <c r="C279" s="180" t="s">
        <v>43</v>
      </c>
      <c r="D279" s="173" t="s">
        <v>98</v>
      </c>
      <c r="E279" s="181" t="s">
        <v>144</v>
      </c>
      <c r="F279" s="173" t="s">
        <v>35</v>
      </c>
      <c r="G279" s="287">
        <v>188400</v>
      </c>
      <c r="H279" s="287">
        <v>188400</v>
      </c>
      <c r="I279" s="287">
        <v>136895.75</v>
      </c>
      <c r="J279" s="365">
        <f t="shared" si="47"/>
        <v>72.662287685774956</v>
      </c>
    </row>
    <row r="280" spans="1:10" x14ac:dyDescent="0.25">
      <c r="A280" s="51" t="s">
        <v>12</v>
      </c>
      <c r="B280" s="90">
        <v>927</v>
      </c>
      <c r="C280" s="180" t="s">
        <v>43</v>
      </c>
      <c r="D280" s="173" t="s">
        <v>98</v>
      </c>
      <c r="E280" s="181" t="s">
        <v>144</v>
      </c>
      <c r="F280" s="173" t="s">
        <v>13</v>
      </c>
      <c r="G280" s="287">
        <f>SUM(G281)</f>
        <v>46062</v>
      </c>
      <c r="H280" s="287">
        <f>SUM(H281)</f>
        <v>46062</v>
      </c>
      <c r="I280" s="287">
        <f>SUM(I281)</f>
        <v>19504</v>
      </c>
      <c r="J280" s="365">
        <f t="shared" si="47"/>
        <v>42.342929095566845</v>
      </c>
    </row>
    <row r="281" spans="1:10" ht="23.25" x14ac:dyDescent="0.25">
      <c r="A281" s="177" t="s">
        <v>184</v>
      </c>
      <c r="B281" s="90">
        <v>927</v>
      </c>
      <c r="C281" s="180" t="s">
        <v>43</v>
      </c>
      <c r="D281" s="173" t="s">
        <v>98</v>
      </c>
      <c r="E281" s="181" t="s">
        <v>144</v>
      </c>
      <c r="F281" s="173" t="s">
        <v>15</v>
      </c>
      <c r="G281" s="287">
        <v>46062</v>
      </c>
      <c r="H281" s="287">
        <v>46062</v>
      </c>
      <c r="I281" s="287">
        <v>19504</v>
      </c>
      <c r="J281" s="365">
        <f t="shared" si="47"/>
        <v>42.342929095566845</v>
      </c>
    </row>
    <row r="282" spans="1:10" x14ac:dyDescent="0.25">
      <c r="A282" s="297" t="s">
        <v>295</v>
      </c>
      <c r="B282" s="116">
        <v>927</v>
      </c>
      <c r="C282" s="206" t="s">
        <v>43</v>
      </c>
      <c r="D282" s="201" t="s">
        <v>98</v>
      </c>
      <c r="E282" s="204" t="s">
        <v>294</v>
      </c>
      <c r="F282" s="205" t="s">
        <v>8</v>
      </c>
      <c r="G282" s="304">
        <f t="shared" ref="G282:I286" si="51">SUM(G283)</f>
        <v>50000</v>
      </c>
      <c r="H282" s="304">
        <f t="shared" si="51"/>
        <v>50000</v>
      </c>
      <c r="I282" s="304">
        <f t="shared" si="51"/>
        <v>0</v>
      </c>
      <c r="J282" s="364">
        <f t="shared" si="47"/>
        <v>0</v>
      </c>
    </row>
    <row r="283" spans="1:10" x14ac:dyDescent="0.25">
      <c r="A283" s="186" t="s">
        <v>12</v>
      </c>
      <c r="B283" s="90">
        <v>927</v>
      </c>
      <c r="C283" s="180" t="s">
        <v>43</v>
      </c>
      <c r="D283" s="173" t="s">
        <v>98</v>
      </c>
      <c r="E283" s="216" t="s">
        <v>294</v>
      </c>
      <c r="F283" s="173" t="s">
        <v>13</v>
      </c>
      <c r="G283" s="264">
        <f t="shared" si="51"/>
        <v>50000</v>
      </c>
      <c r="H283" s="264">
        <f t="shared" si="51"/>
        <v>50000</v>
      </c>
      <c r="I283" s="264">
        <f t="shared" si="51"/>
        <v>0</v>
      </c>
      <c r="J283" s="364">
        <f t="shared" si="47"/>
        <v>0</v>
      </c>
    </row>
    <row r="284" spans="1:10" ht="23.25" x14ac:dyDescent="0.25">
      <c r="A284" s="177" t="s">
        <v>184</v>
      </c>
      <c r="B284" s="90">
        <v>927</v>
      </c>
      <c r="C284" s="180" t="s">
        <v>43</v>
      </c>
      <c r="D284" s="173" t="s">
        <v>98</v>
      </c>
      <c r="E284" s="216" t="s">
        <v>294</v>
      </c>
      <c r="F284" s="173" t="s">
        <v>15</v>
      </c>
      <c r="G284" s="264">
        <v>50000</v>
      </c>
      <c r="H284" s="264">
        <v>50000</v>
      </c>
      <c r="I284" s="264">
        <v>0</v>
      </c>
      <c r="J284" s="364">
        <f t="shared" si="47"/>
        <v>0</v>
      </c>
    </row>
    <row r="285" spans="1:10" ht="26.25" x14ac:dyDescent="0.25">
      <c r="A285" s="297" t="s">
        <v>360</v>
      </c>
      <c r="B285" s="116">
        <v>927</v>
      </c>
      <c r="C285" s="206" t="s">
        <v>43</v>
      </c>
      <c r="D285" s="201" t="s">
        <v>98</v>
      </c>
      <c r="E285" s="204" t="s">
        <v>359</v>
      </c>
      <c r="F285" s="205" t="s">
        <v>8</v>
      </c>
      <c r="G285" s="304">
        <f t="shared" si="51"/>
        <v>500000</v>
      </c>
      <c r="H285" s="304">
        <f t="shared" si="51"/>
        <v>500000</v>
      </c>
      <c r="I285" s="304">
        <f t="shared" si="51"/>
        <v>0</v>
      </c>
      <c r="J285" s="364">
        <f t="shared" si="47"/>
        <v>0</v>
      </c>
    </row>
    <row r="286" spans="1:10" x14ac:dyDescent="0.25">
      <c r="A286" s="186" t="s">
        <v>12</v>
      </c>
      <c r="B286" s="90">
        <v>927</v>
      </c>
      <c r="C286" s="180" t="s">
        <v>43</v>
      </c>
      <c r="D286" s="173" t="s">
        <v>98</v>
      </c>
      <c r="E286" s="216" t="s">
        <v>359</v>
      </c>
      <c r="F286" s="173" t="s">
        <v>13</v>
      </c>
      <c r="G286" s="264">
        <f t="shared" si="51"/>
        <v>500000</v>
      </c>
      <c r="H286" s="264">
        <f t="shared" si="51"/>
        <v>500000</v>
      </c>
      <c r="I286" s="264">
        <f t="shared" si="51"/>
        <v>0</v>
      </c>
      <c r="J286" s="364">
        <f t="shared" si="47"/>
        <v>0</v>
      </c>
    </row>
    <row r="287" spans="1:10" ht="23.25" x14ac:dyDescent="0.25">
      <c r="A287" s="177" t="s">
        <v>184</v>
      </c>
      <c r="B287" s="90">
        <v>927</v>
      </c>
      <c r="C287" s="180" t="s">
        <v>43</v>
      </c>
      <c r="D287" s="173" t="s">
        <v>98</v>
      </c>
      <c r="E287" s="216" t="s">
        <v>359</v>
      </c>
      <c r="F287" s="173" t="s">
        <v>15</v>
      </c>
      <c r="G287" s="264">
        <v>500000</v>
      </c>
      <c r="H287" s="264">
        <v>500000</v>
      </c>
      <c r="I287" s="264">
        <v>0</v>
      </c>
      <c r="J287" s="364">
        <f t="shared" si="47"/>
        <v>0</v>
      </c>
    </row>
    <row r="288" spans="1:10" ht="18.75" x14ac:dyDescent="0.3">
      <c r="A288" s="60" t="s">
        <v>61</v>
      </c>
      <c r="B288" s="116">
        <v>927</v>
      </c>
      <c r="C288" s="206" t="s">
        <v>62</v>
      </c>
      <c r="D288" s="201" t="s">
        <v>7</v>
      </c>
      <c r="E288" s="206" t="s">
        <v>135</v>
      </c>
      <c r="F288" s="206" t="s">
        <v>8</v>
      </c>
      <c r="G288" s="286">
        <f>SUM(G289+G296)</f>
        <v>3845460.2199999997</v>
      </c>
      <c r="H288" s="286">
        <f>SUM(H289+H296)</f>
        <v>3845460.2199999997</v>
      </c>
      <c r="I288" s="286">
        <f>SUM(I289+I296)</f>
        <v>2901135.09</v>
      </c>
      <c r="J288" s="364">
        <f t="shared" si="47"/>
        <v>75.443117963134199</v>
      </c>
    </row>
    <row r="289" spans="1:10" ht="18.75" x14ac:dyDescent="0.3">
      <c r="A289" s="73" t="s">
        <v>101</v>
      </c>
      <c r="B289" s="81">
        <v>927</v>
      </c>
      <c r="C289" s="271" t="s">
        <v>62</v>
      </c>
      <c r="D289" s="265" t="s">
        <v>22</v>
      </c>
      <c r="E289" s="271" t="s">
        <v>135</v>
      </c>
      <c r="F289" s="271" t="s">
        <v>8</v>
      </c>
      <c r="G289" s="286">
        <f>SUM(G290+G293)</f>
        <v>242450</v>
      </c>
      <c r="H289" s="286">
        <f>SUM(H290+H293)</f>
        <v>242450</v>
      </c>
      <c r="I289" s="286">
        <f>SUM(I290+I293)</f>
        <v>149715.26999999999</v>
      </c>
      <c r="J289" s="364">
        <f t="shared" si="47"/>
        <v>61.750987832542791</v>
      </c>
    </row>
    <row r="290" spans="1:10" ht="51.75" x14ac:dyDescent="0.25">
      <c r="A290" s="185" t="s">
        <v>298</v>
      </c>
      <c r="B290" s="81">
        <v>927</v>
      </c>
      <c r="C290" s="271" t="s">
        <v>62</v>
      </c>
      <c r="D290" s="265" t="s">
        <v>22</v>
      </c>
      <c r="E290" s="266" t="s">
        <v>297</v>
      </c>
      <c r="F290" s="267" t="s">
        <v>8</v>
      </c>
      <c r="G290" s="304">
        <f>SUM(G291)</f>
        <v>52585</v>
      </c>
      <c r="H290" s="304">
        <f>SUM(H291)</f>
        <v>52585</v>
      </c>
      <c r="I290" s="304">
        <f>SUM(I291)</f>
        <v>31668.16</v>
      </c>
      <c r="J290" s="364">
        <f t="shared" si="47"/>
        <v>60.222801179043451</v>
      </c>
    </row>
    <row r="291" spans="1:10" x14ac:dyDescent="0.25">
      <c r="A291" s="51" t="s">
        <v>12</v>
      </c>
      <c r="B291" s="90">
        <v>927</v>
      </c>
      <c r="C291" s="180" t="s">
        <v>62</v>
      </c>
      <c r="D291" s="173" t="s">
        <v>22</v>
      </c>
      <c r="E291" s="216" t="s">
        <v>297</v>
      </c>
      <c r="F291" s="173" t="s">
        <v>13</v>
      </c>
      <c r="G291" s="264">
        <f t="shared" ref="G291:I294" si="52">SUM(G292)</f>
        <v>52585</v>
      </c>
      <c r="H291" s="264">
        <f t="shared" si="52"/>
        <v>52585</v>
      </c>
      <c r="I291" s="264">
        <f t="shared" si="52"/>
        <v>31668.16</v>
      </c>
      <c r="J291" s="365">
        <f t="shared" si="47"/>
        <v>60.222801179043451</v>
      </c>
    </row>
    <row r="292" spans="1:10" ht="23.25" x14ac:dyDescent="0.25">
      <c r="A292" s="177" t="s">
        <v>184</v>
      </c>
      <c r="B292" s="90">
        <v>927</v>
      </c>
      <c r="C292" s="180" t="s">
        <v>62</v>
      </c>
      <c r="D292" s="173" t="s">
        <v>22</v>
      </c>
      <c r="E292" s="216" t="s">
        <v>297</v>
      </c>
      <c r="F292" s="173" t="s">
        <v>15</v>
      </c>
      <c r="G292" s="264">
        <v>52585</v>
      </c>
      <c r="H292" s="264">
        <v>52585</v>
      </c>
      <c r="I292" s="264">
        <v>31668.16</v>
      </c>
      <c r="J292" s="365">
        <f t="shared" si="47"/>
        <v>60.222801179043451</v>
      </c>
    </row>
    <row r="293" spans="1:10" ht="102.75" x14ac:dyDescent="0.25">
      <c r="A293" s="185" t="s">
        <v>334</v>
      </c>
      <c r="B293" s="81">
        <v>927</v>
      </c>
      <c r="C293" s="271" t="s">
        <v>62</v>
      </c>
      <c r="D293" s="265" t="s">
        <v>22</v>
      </c>
      <c r="E293" s="266" t="s">
        <v>333</v>
      </c>
      <c r="F293" s="267" t="s">
        <v>8</v>
      </c>
      <c r="G293" s="304">
        <f>SUM(G294)</f>
        <v>189865</v>
      </c>
      <c r="H293" s="304">
        <f>SUM(H294)</f>
        <v>189865</v>
      </c>
      <c r="I293" s="304">
        <f>SUM(I294)</f>
        <v>118047.11</v>
      </c>
      <c r="J293" s="364">
        <f t="shared" si="47"/>
        <v>62.174234324388379</v>
      </c>
    </row>
    <row r="294" spans="1:10" x14ac:dyDescent="0.25">
      <c r="A294" s="177" t="s">
        <v>52</v>
      </c>
      <c r="B294" s="90">
        <v>927</v>
      </c>
      <c r="C294" s="180" t="s">
        <v>62</v>
      </c>
      <c r="D294" s="173" t="s">
        <v>22</v>
      </c>
      <c r="E294" s="216" t="s">
        <v>333</v>
      </c>
      <c r="F294" s="173" t="s">
        <v>53</v>
      </c>
      <c r="G294" s="264">
        <f t="shared" si="52"/>
        <v>189865</v>
      </c>
      <c r="H294" s="264">
        <f t="shared" si="52"/>
        <v>189865</v>
      </c>
      <c r="I294" s="264">
        <f t="shared" si="52"/>
        <v>118047.11</v>
      </c>
      <c r="J294" s="365">
        <f t="shared" si="47"/>
        <v>62.174234324388379</v>
      </c>
    </row>
    <row r="295" spans="1:10" x14ac:dyDescent="0.25">
      <c r="A295" s="177" t="s">
        <v>54</v>
      </c>
      <c r="B295" s="90">
        <v>927</v>
      </c>
      <c r="C295" s="180" t="s">
        <v>62</v>
      </c>
      <c r="D295" s="173" t="s">
        <v>22</v>
      </c>
      <c r="E295" s="216" t="s">
        <v>333</v>
      </c>
      <c r="F295" s="173" t="s">
        <v>55</v>
      </c>
      <c r="G295" s="264">
        <v>189865</v>
      </c>
      <c r="H295" s="264">
        <v>189865</v>
      </c>
      <c r="I295" s="264">
        <v>118047.11</v>
      </c>
      <c r="J295" s="365">
        <f t="shared" si="47"/>
        <v>62.174234324388379</v>
      </c>
    </row>
    <row r="296" spans="1:10" ht="15.75" x14ac:dyDescent="0.25">
      <c r="A296" s="61" t="s">
        <v>64</v>
      </c>
      <c r="B296" s="81">
        <v>927</v>
      </c>
      <c r="C296" s="271" t="s">
        <v>62</v>
      </c>
      <c r="D296" s="265" t="s">
        <v>26</v>
      </c>
      <c r="E296" s="271" t="s">
        <v>135</v>
      </c>
      <c r="F296" s="271" t="s">
        <v>8</v>
      </c>
      <c r="G296" s="286">
        <f>SUM(G303+G306+G300+G313+G297)</f>
        <v>3603010.2199999997</v>
      </c>
      <c r="H296" s="286">
        <f>SUM(H303+H306+H300+H313+H297)</f>
        <v>3603010.2199999997</v>
      </c>
      <c r="I296" s="286">
        <f>SUM(I303+I306+I300+I313+I297)</f>
        <v>2751419.82</v>
      </c>
      <c r="J296" s="364">
        <f t="shared" si="47"/>
        <v>76.364474481007719</v>
      </c>
    </row>
    <row r="297" spans="1:10" x14ac:dyDescent="0.25">
      <c r="A297" s="179" t="s">
        <v>380</v>
      </c>
      <c r="B297" s="81">
        <v>927</v>
      </c>
      <c r="C297" s="271" t="s">
        <v>62</v>
      </c>
      <c r="D297" s="201" t="s">
        <v>26</v>
      </c>
      <c r="E297" s="266" t="s">
        <v>379</v>
      </c>
      <c r="F297" s="267" t="s">
        <v>8</v>
      </c>
      <c r="G297" s="304">
        <f>SUM(G298)</f>
        <v>50000</v>
      </c>
      <c r="H297" s="304">
        <f>SUM(H298)</f>
        <v>50000</v>
      </c>
      <c r="I297" s="304">
        <f>SUM(I298)</f>
        <v>50000</v>
      </c>
      <c r="J297" s="364">
        <f t="shared" si="47"/>
        <v>100</v>
      </c>
    </row>
    <row r="298" spans="1:10" x14ac:dyDescent="0.25">
      <c r="A298" s="177" t="s">
        <v>38</v>
      </c>
      <c r="B298" s="90">
        <v>927</v>
      </c>
      <c r="C298" s="180" t="s">
        <v>62</v>
      </c>
      <c r="D298" s="173" t="s">
        <v>26</v>
      </c>
      <c r="E298" s="216" t="s">
        <v>379</v>
      </c>
      <c r="F298" s="173" t="s">
        <v>39</v>
      </c>
      <c r="G298" s="264">
        <f t="shared" ref="G298:I298" si="53">SUM(G299)</f>
        <v>50000</v>
      </c>
      <c r="H298" s="264">
        <f t="shared" si="53"/>
        <v>50000</v>
      </c>
      <c r="I298" s="264">
        <f t="shared" si="53"/>
        <v>50000</v>
      </c>
      <c r="J298" s="365">
        <f t="shared" si="47"/>
        <v>100</v>
      </c>
    </row>
    <row r="299" spans="1:10" x14ac:dyDescent="0.25">
      <c r="A299" s="177" t="s">
        <v>164</v>
      </c>
      <c r="B299" s="90">
        <v>927</v>
      </c>
      <c r="C299" s="180" t="s">
        <v>62</v>
      </c>
      <c r="D299" s="173" t="s">
        <v>26</v>
      </c>
      <c r="E299" s="216" t="s">
        <v>379</v>
      </c>
      <c r="F299" s="173" t="s">
        <v>163</v>
      </c>
      <c r="G299" s="264">
        <v>50000</v>
      </c>
      <c r="H299" s="264">
        <v>50000</v>
      </c>
      <c r="I299" s="264">
        <v>50000</v>
      </c>
      <c r="J299" s="365">
        <f t="shared" si="47"/>
        <v>100</v>
      </c>
    </row>
    <row r="300" spans="1:10" ht="77.25" x14ac:dyDescent="0.25">
      <c r="A300" s="179" t="s">
        <v>342</v>
      </c>
      <c r="B300" s="81">
        <v>927</v>
      </c>
      <c r="C300" s="271" t="s">
        <v>62</v>
      </c>
      <c r="D300" s="201" t="s">
        <v>26</v>
      </c>
      <c r="E300" s="266" t="s">
        <v>343</v>
      </c>
      <c r="F300" s="267" t="s">
        <v>8</v>
      </c>
      <c r="G300" s="304">
        <f>SUM(G301)</f>
        <v>1060700</v>
      </c>
      <c r="H300" s="304">
        <f>SUM(H301)</f>
        <v>1060700</v>
      </c>
      <c r="I300" s="304">
        <f>SUM(I301)</f>
        <v>995928.88</v>
      </c>
      <c r="J300" s="364">
        <f t="shared" si="47"/>
        <v>93.893549542754783</v>
      </c>
    </row>
    <row r="301" spans="1:10" x14ac:dyDescent="0.25">
      <c r="A301" s="177" t="s">
        <v>52</v>
      </c>
      <c r="B301" s="90">
        <v>927</v>
      </c>
      <c r="C301" s="180" t="s">
        <v>62</v>
      </c>
      <c r="D301" s="173" t="s">
        <v>26</v>
      </c>
      <c r="E301" s="216" t="s">
        <v>343</v>
      </c>
      <c r="F301" s="173" t="s">
        <v>53</v>
      </c>
      <c r="G301" s="264">
        <f t="shared" ref="G301:I301" si="54">SUM(G302)</f>
        <v>1060700</v>
      </c>
      <c r="H301" s="264">
        <f t="shared" si="54"/>
        <v>1060700</v>
      </c>
      <c r="I301" s="264">
        <f t="shared" si="54"/>
        <v>995928.88</v>
      </c>
      <c r="J301" s="365">
        <f t="shared" si="47"/>
        <v>93.893549542754783</v>
      </c>
    </row>
    <row r="302" spans="1:10" x14ac:dyDescent="0.25">
      <c r="A302" s="177" t="s">
        <v>54</v>
      </c>
      <c r="B302" s="90">
        <v>927</v>
      </c>
      <c r="C302" s="180" t="s">
        <v>62</v>
      </c>
      <c r="D302" s="173" t="s">
        <v>26</v>
      </c>
      <c r="E302" s="216" t="s">
        <v>343</v>
      </c>
      <c r="F302" s="173" t="s">
        <v>55</v>
      </c>
      <c r="G302" s="264">
        <v>1060700</v>
      </c>
      <c r="H302" s="264">
        <v>1060700</v>
      </c>
      <c r="I302" s="264">
        <v>995928.88</v>
      </c>
      <c r="J302" s="365">
        <f t="shared" si="47"/>
        <v>93.893549542754783</v>
      </c>
    </row>
    <row r="303" spans="1:10" x14ac:dyDescent="0.25">
      <c r="A303" s="185" t="s">
        <v>336</v>
      </c>
      <c r="B303" s="81">
        <v>927</v>
      </c>
      <c r="C303" s="271" t="s">
        <v>62</v>
      </c>
      <c r="D303" s="201" t="s">
        <v>26</v>
      </c>
      <c r="E303" s="266" t="s">
        <v>335</v>
      </c>
      <c r="F303" s="267" t="s">
        <v>8</v>
      </c>
      <c r="G303" s="304">
        <f>SUM(G304)</f>
        <v>600000</v>
      </c>
      <c r="H303" s="304">
        <f>SUM(H304)</f>
        <v>600000</v>
      </c>
      <c r="I303" s="304">
        <f>SUM(I304)</f>
        <v>0</v>
      </c>
      <c r="J303" s="364">
        <f t="shared" si="47"/>
        <v>0</v>
      </c>
    </row>
    <row r="304" spans="1:10" x14ac:dyDescent="0.25">
      <c r="A304" s="186" t="s">
        <v>12</v>
      </c>
      <c r="B304" s="90">
        <v>927</v>
      </c>
      <c r="C304" s="180" t="s">
        <v>62</v>
      </c>
      <c r="D304" s="173" t="s">
        <v>26</v>
      </c>
      <c r="E304" s="216" t="s">
        <v>335</v>
      </c>
      <c r="F304" s="173" t="s">
        <v>13</v>
      </c>
      <c r="G304" s="264">
        <f t="shared" ref="G304:I304" si="55">SUM(G305)</f>
        <v>600000</v>
      </c>
      <c r="H304" s="264">
        <f t="shared" si="55"/>
        <v>600000</v>
      </c>
      <c r="I304" s="264">
        <f t="shared" si="55"/>
        <v>0</v>
      </c>
      <c r="J304" s="364">
        <f t="shared" si="47"/>
        <v>0</v>
      </c>
    </row>
    <row r="305" spans="1:10" ht="23.25" x14ac:dyDescent="0.25">
      <c r="A305" s="177" t="s">
        <v>184</v>
      </c>
      <c r="B305" s="90">
        <v>927</v>
      </c>
      <c r="C305" s="180" t="s">
        <v>62</v>
      </c>
      <c r="D305" s="173" t="s">
        <v>26</v>
      </c>
      <c r="E305" s="216" t="s">
        <v>335</v>
      </c>
      <c r="F305" s="173" t="s">
        <v>15</v>
      </c>
      <c r="G305" s="264">
        <v>600000</v>
      </c>
      <c r="H305" s="264">
        <v>600000</v>
      </c>
      <c r="I305" s="264">
        <v>0</v>
      </c>
      <c r="J305" s="364">
        <f t="shared" si="47"/>
        <v>0</v>
      </c>
    </row>
    <row r="306" spans="1:10" ht="26.25" x14ac:dyDescent="0.25">
      <c r="A306" s="185" t="s">
        <v>375</v>
      </c>
      <c r="B306" s="66">
        <v>927</v>
      </c>
      <c r="C306" s="271" t="s">
        <v>62</v>
      </c>
      <c r="D306" s="201" t="s">
        <v>26</v>
      </c>
      <c r="E306" s="266" t="s">
        <v>313</v>
      </c>
      <c r="F306" s="270" t="s">
        <v>8</v>
      </c>
      <c r="G306" s="304">
        <f>SUM(G309+G307)</f>
        <v>930757.32</v>
      </c>
      <c r="H306" s="304">
        <f>SUM(H309+H307)</f>
        <v>930757.32</v>
      </c>
      <c r="I306" s="304">
        <f t="shared" ref="I306" si="56">SUM(I309+I307)</f>
        <v>783638.94</v>
      </c>
      <c r="J306" s="364">
        <f t="shared" si="47"/>
        <v>84.193690789345595</v>
      </c>
    </row>
    <row r="307" spans="1:10" x14ac:dyDescent="0.25">
      <c r="A307" s="186" t="s">
        <v>12</v>
      </c>
      <c r="B307" s="90">
        <v>927</v>
      </c>
      <c r="C307" s="180" t="s">
        <v>62</v>
      </c>
      <c r="D307" s="173" t="s">
        <v>26</v>
      </c>
      <c r="E307" s="216" t="s">
        <v>313</v>
      </c>
      <c r="F307" s="173" t="s">
        <v>13</v>
      </c>
      <c r="G307" s="264">
        <f t="shared" ref="G307:I307" si="57">SUM(G308)</f>
        <v>37100</v>
      </c>
      <c r="H307" s="264">
        <f t="shared" si="57"/>
        <v>37100</v>
      </c>
      <c r="I307" s="264">
        <f t="shared" si="57"/>
        <v>0</v>
      </c>
      <c r="J307" s="364">
        <f t="shared" si="47"/>
        <v>0</v>
      </c>
    </row>
    <row r="308" spans="1:10" ht="23.25" x14ac:dyDescent="0.25">
      <c r="A308" s="177" t="s">
        <v>184</v>
      </c>
      <c r="B308" s="90">
        <v>927</v>
      </c>
      <c r="C308" s="180" t="s">
        <v>62</v>
      </c>
      <c r="D308" s="173" t="s">
        <v>26</v>
      </c>
      <c r="E308" s="216" t="s">
        <v>313</v>
      </c>
      <c r="F308" s="173" t="s">
        <v>15</v>
      </c>
      <c r="G308" s="264">
        <v>37100</v>
      </c>
      <c r="H308" s="264">
        <v>37100</v>
      </c>
      <c r="I308" s="264">
        <v>0</v>
      </c>
      <c r="J308" s="364">
        <f t="shared" si="47"/>
        <v>0</v>
      </c>
    </row>
    <row r="309" spans="1:10" ht="22.5" x14ac:dyDescent="0.25">
      <c r="A309" s="186" t="s">
        <v>83</v>
      </c>
      <c r="B309" s="90">
        <v>927</v>
      </c>
      <c r="C309" s="180" t="s">
        <v>62</v>
      </c>
      <c r="D309" s="173" t="s">
        <v>26</v>
      </c>
      <c r="E309" s="216" t="s">
        <v>313</v>
      </c>
      <c r="F309" s="218">
        <v>400</v>
      </c>
      <c r="G309" s="264">
        <f>SUM(G310)</f>
        <v>893657.32</v>
      </c>
      <c r="H309" s="264">
        <f>SUM(H310)</f>
        <v>893657.32</v>
      </c>
      <c r="I309" s="264">
        <f>SUM(I310)</f>
        <v>783638.94</v>
      </c>
      <c r="J309" s="365">
        <f t="shared" si="47"/>
        <v>87.688974561300526</v>
      </c>
    </row>
    <row r="310" spans="1:10" x14ac:dyDescent="0.25">
      <c r="A310" s="177" t="s">
        <v>85</v>
      </c>
      <c r="B310" s="90">
        <v>927</v>
      </c>
      <c r="C310" s="180" t="s">
        <v>62</v>
      </c>
      <c r="D310" s="173" t="s">
        <v>26</v>
      </c>
      <c r="E310" s="216" t="s">
        <v>313</v>
      </c>
      <c r="F310" s="218">
        <v>410</v>
      </c>
      <c r="G310" s="264">
        <f>SUM(G312:G312)</f>
        <v>893657.32</v>
      </c>
      <c r="H310" s="264">
        <f>SUM(H312:H312)</f>
        <v>893657.32</v>
      </c>
      <c r="I310" s="264">
        <f>SUM(I312:I312)</f>
        <v>783638.94</v>
      </c>
      <c r="J310" s="365">
        <f t="shared" si="47"/>
        <v>87.688974561300526</v>
      </c>
    </row>
    <row r="311" spans="1:10" x14ac:dyDescent="0.25">
      <c r="A311" s="177" t="s">
        <v>314</v>
      </c>
      <c r="B311" s="90"/>
      <c r="C311" s="180"/>
      <c r="D311" s="173"/>
      <c r="E311" s="216"/>
      <c r="F311" s="173"/>
      <c r="G311" s="264"/>
      <c r="H311" s="264"/>
      <c r="I311" s="264"/>
      <c r="J311" s="365"/>
    </row>
    <row r="312" spans="1:10" ht="23.25" x14ac:dyDescent="0.25">
      <c r="A312" s="177" t="s">
        <v>319</v>
      </c>
      <c r="B312" s="90">
        <v>927</v>
      </c>
      <c r="C312" s="180" t="s">
        <v>62</v>
      </c>
      <c r="D312" s="173" t="s">
        <v>26</v>
      </c>
      <c r="E312" s="181" t="s">
        <v>313</v>
      </c>
      <c r="F312" s="180" t="s">
        <v>86</v>
      </c>
      <c r="G312" s="264">
        <v>893657.32</v>
      </c>
      <c r="H312" s="264">
        <v>893657.32</v>
      </c>
      <c r="I312" s="264">
        <v>783638.94</v>
      </c>
      <c r="J312" s="365">
        <f t="shared" si="47"/>
        <v>87.688974561300526</v>
      </c>
    </row>
    <row r="313" spans="1:10" x14ac:dyDescent="0.25">
      <c r="A313" s="189" t="s">
        <v>369</v>
      </c>
      <c r="B313" s="116">
        <v>927</v>
      </c>
      <c r="C313" s="206" t="s">
        <v>62</v>
      </c>
      <c r="D313" s="201" t="s">
        <v>26</v>
      </c>
      <c r="E313" s="204" t="s">
        <v>368</v>
      </c>
      <c r="F313" s="203" t="s">
        <v>8</v>
      </c>
      <c r="G313" s="304">
        <f t="shared" ref="G313:I314" si="58">SUM(G314)</f>
        <v>961552.9</v>
      </c>
      <c r="H313" s="304">
        <f t="shared" si="58"/>
        <v>961552.9</v>
      </c>
      <c r="I313" s="304">
        <f t="shared" si="58"/>
        <v>921852</v>
      </c>
      <c r="J313" s="364">
        <f t="shared" ref="J313:J361" si="59">SUM(I313/H313*100)</f>
        <v>95.871168398535318</v>
      </c>
    </row>
    <row r="314" spans="1:10" ht="22.5" x14ac:dyDescent="0.25">
      <c r="A314" s="186" t="s">
        <v>83</v>
      </c>
      <c r="B314" s="90">
        <v>927</v>
      </c>
      <c r="C314" s="180" t="s">
        <v>62</v>
      </c>
      <c r="D314" s="173" t="s">
        <v>26</v>
      </c>
      <c r="E314" s="216" t="s">
        <v>368</v>
      </c>
      <c r="F314" s="218">
        <v>400</v>
      </c>
      <c r="G314" s="264">
        <f t="shared" si="58"/>
        <v>961552.9</v>
      </c>
      <c r="H314" s="264">
        <f t="shared" si="58"/>
        <v>961552.9</v>
      </c>
      <c r="I314" s="264">
        <f t="shared" si="58"/>
        <v>921852</v>
      </c>
      <c r="J314" s="365">
        <f t="shared" si="59"/>
        <v>95.871168398535318</v>
      </c>
    </row>
    <row r="315" spans="1:10" x14ac:dyDescent="0.25">
      <c r="A315" s="177" t="s">
        <v>85</v>
      </c>
      <c r="B315" s="90">
        <v>927</v>
      </c>
      <c r="C315" s="180" t="s">
        <v>62</v>
      </c>
      <c r="D315" s="173" t="s">
        <v>26</v>
      </c>
      <c r="E315" s="216" t="s">
        <v>368</v>
      </c>
      <c r="F315" s="218">
        <v>410</v>
      </c>
      <c r="G315" s="264">
        <f>SUM(G317)</f>
        <v>961552.9</v>
      </c>
      <c r="H315" s="264">
        <f>SUM(H317)</f>
        <v>961552.9</v>
      </c>
      <c r="I315" s="264">
        <f>SUM(I317)</f>
        <v>921852</v>
      </c>
      <c r="J315" s="365">
        <f t="shared" si="59"/>
        <v>95.871168398535318</v>
      </c>
    </row>
    <row r="316" spans="1:10" x14ac:dyDescent="0.25">
      <c r="A316" s="177" t="s">
        <v>314</v>
      </c>
      <c r="B316" s="90"/>
      <c r="C316" s="180"/>
      <c r="D316" s="173"/>
      <c r="E316" s="216"/>
      <c r="F316" s="173"/>
      <c r="G316" s="264"/>
      <c r="H316" s="264"/>
      <c r="I316" s="264"/>
      <c r="J316" s="365"/>
    </row>
    <row r="317" spans="1:10" x14ac:dyDescent="0.25">
      <c r="A317" s="177" t="s">
        <v>318</v>
      </c>
      <c r="B317" s="90">
        <v>927</v>
      </c>
      <c r="C317" s="180" t="s">
        <v>62</v>
      </c>
      <c r="D317" s="173" t="s">
        <v>26</v>
      </c>
      <c r="E317" s="216" t="s">
        <v>368</v>
      </c>
      <c r="F317" s="180" t="s">
        <v>86</v>
      </c>
      <c r="G317" s="264">
        <v>961552.9</v>
      </c>
      <c r="H317" s="264">
        <v>961552.9</v>
      </c>
      <c r="I317" s="264">
        <v>921852</v>
      </c>
      <c r="J317" s="365">
        <f t="shared" si="59"/>
        <v>95.871168398535318</v>
      </c>
    </row>
    <row r="318" spans="1:10" ht="18" x14ac:dyDescent="0.25">
      <c r="A318" s="55" t="s">
        <v>18</v>
      </c>
      <c r="B318" s="206" t="s">
        <v>102</v>
      </c>
      <c r="C318" s="206" t="s">
        <v>20</v>
      </c>
      <c r="D318" s="202" t="s">
        <v>7</v>
      </c>
      <c r="E318" s="202" t="s">
        <v>135</v>
      </c>
      <c r="F318" s="202" t="s">
        <v>8</v>
      </c>
      <c r="G318" s="248">
        <f>SUM(G330+G319+G327)</f>
        <v>36141385.289999999</v>
      </c>
      <c r="H318" s="248">
        <f>SUM(H330+H319+H327)</f>
        <v>36141385.289999999</v>
      </c>
      <c r="I318" s="248">
        <f>SUM(I330+I319+I327)</f>
        <v>378149.63</v>
      </c>
      <c r="J318" s="364">
        <f t="shared" si="59"/>
        <v>1.0463064073657151</v>
      </c>
    </row>
    <row r="319" spans="1:10" x14ac:dyDescent="0.25">
      <c r="A319" s="176" t="s">
        <v>21</v>
      </c>
      <c r="B319" s="66">
        <v>927</v>
      </c>
      <c r="C319" s="271" t="s">
        <v>20</v>
      </c>
      <c r="D319" s="269" t="s">
        <v>22</v>
      </c>
      <c r="E319" s="269" t="s">
        <v>135</v>
      </c>
      <c r="F319" s="270" t="s">
        <v>8</v>
      </c>
      <c r="G319" s="248">
        <f>SUM(G320)</f>
        <v>35452772.939999998</v>
      </c>
      <c r="H319" s="248">
        <f t="shared" ref="H319:I319" si="60">SUM(H320)</f>
        <v>35452772.939999998</v>
      </c>
      <c r="I319" s="248">
        <f t="shared" si="60"/>
        <v>319479.63</v>
      </c>
      <c r="J319" s="364">
        <f t="shared" si="59"/>
        <v>0.90114144397304241</v>
      </c>
    </row>
    <row r="320" spans="1:10" ht="77.25" x14ac:dyDescent="0.25">
      <c r="A320" s="185" t="s">
        <v>370</v>
      </c>
      <c r="B320" s="66">
        <v>927</v>
      </c>
      <c r="C320" s="271" t="s">
        <v>20</v>
      </c>
      <c r="D320" s="269" t="s">
        <v>22</v>
      </c>
      <c r="E320" s="266" t="s">
        <v>376</v>
      </c>
      <c r="F320" s="270" t="s">
        <v>8</v>
      </c>
      <c r="G320" s="248">
        <f>SUM(G323+G321)</f>
        <v>35452772.939999998</v>
      </c>
      <c r="H320" s="248">
        <f>SUM(H323+H321)</f>
        <v>35452772.939999998</v>
      </c>
      <c r="I320" s="248">
        <f>SUM(I323+I321)</f>
        <v>319479.63</v>
      </c>
      <c r="J320" s="364">
        <f t="shared" si="59"/>
        <v>0.90114144397304241</v>
      </c>
    </row>
    <row r="321" spans="1:10" x14ac:dyDescent="0.25">
      <c r="A321" s="186" t="s">
        <v>12</v>
      </c>
      <c r="B321" s="104">
        <v>927</v>
      </c>
      <c r="C321" s="207" t="s">
        <v>20</v>
      </c>
      <c r="D321" s="218" t="s">
        <v>22</v>
      </c>
      <c r="E321" s="216" t="s">
        <v>376</v>
      </c>
      <c r="F321" s="173" t="s">
        <v>13</v>
      </c>
      <c r="G321" s="264">
        <f t="shared" ref="G321:I321" si="61">SUM(G322)</f>
        <v>452772.94</v>
      </c>
      <c r="H321" s="264">
        <f t="shared" si="61"/>
        <v>452772.94</v>
      </c>
      <c r="I321" s="264">
        <f t="shared" si="61"/>
        <v>319479.63</v>
      </c>
      <c r="J321" s="365">
        <f t="shared" si="59"/>
        <v>70.560672199182221</v>
      </c>
    </row>
    <row r="322" spans="1:10" ht="23.25" x14ac:dyDescent="0.25">
      <c r="A322" s="177" t="s">
        <v>184</v>
      </c>
      <c r="B322" s="104">
        <v>927</v>
      </c>
      <c r="C322" s="207" t="s">
        <v>20</v>
      </c>
      <c r="D322" s="218" t="s">
        <v>22</v>
      </c>
      <c r="E322" s="216" t="s">
        <v>376</v>
      </c>
      <c r="F322" s="173" t="s">
        <v>15</v>
      </c>
      <c r="G322" s="264">
        <v>452772.94</v>
      </c>
      <c r="H322" s="264">
        <v>452772.94</v>
      </c>
      <c r="I322" s="264">
        <v>319479.63</v>
      </c>
      <c r="J322" s="365">
        <f t="shared" si="59"/>
        <v>70.560672199182221</v>
      </c>
    </row>
    <row r="323" spans="1:10" ht="22.5" x14ac:dyDescent="0.25">
      <c r="A323" s="186" t="s">
        <v>83</v>
      </c>
      <c r="B323" s="104">
        <v>927</v>
      </c>
      <c r="C323" s="207" t="s">
        <v>20</v>
      </c>
      <c r="D323" s="218" t="s">
        <v>22</v>
      </c>
      <c r="E323" s="216" t="s">
        <v>376</v>
      </c>
      <c r="F323" s="218">
        <v>400</v>
      </c>
      <c r="G323" s="288">
        <f>SUM(G324)</f>
        <v>35000000</v>
      </c>
      <c r="H323" s="288">
        <f>SUM(H324)</f>
        <v>35000000</v>
      </c>
      <c r="I323" s="288">
        <f>SUM(I324)</f>
        <v>0</v>
      </c>
      <c r="J323" s="364">
        <f t="shared" si="59"/>
        <v>0</v>
      </c>
    </row>
    <row r="324" spans="1:10" x14ac:dyDescent="0.25">
      <c r="A324" s="177" t="s">
        <v>85</v>
      </c>
      <c r="B324" s="104">
        <v>927</v>
      </c>
      <c r="C324" s="207" t="s">
        <v>20</v>
      </c>
      <c r="D324" s="218" t="s">
        <v>22</v>
      </c>
      <c r="E324" s="216" t="s">
        <v>376</v>
      </c>
      <c r="F324" s="218">
        <v>410</v>
      </c>
      <c r="G324" s="264">
        <f>SUM(G326)</f>
        <v>35000000</v>
      </c>
      <c r="H324" s="264">
        <f>SUM(H326)</f>
        <v>35000000</v>
      </c>
      <c r="I324" s="264">
        <f>SUM(I326)</f>
        <v>0</v>
      </c>
      <c r="J324" s="364">
        <f t="shared" si="59"/>
        <v>0</v>
      </c>
    </row>
    <row r="325" spans="1:10" x14ac:dyDescent="0.25">
      <c r="A325" s="177" t="s">
        <v>314</v>
      </c>
      <c r="B325" s="104"/>
      <c r="C325" s="207"/>
      <c r="D325" s="218"/>
      <c r="E325" s="216"/>
      <c r="F325" s="218"/>
      <c r="G325" s="264"/>
      <c r="H325" s="264"/>
      <c r="I325" s="264"/>
      <c r="J325" s="364"/>
    </row>
    <row r="326" spans="1:10" x14ac:dyDescent="0.25">
      <c r="A326" s="177" t="s">
        <v>320</v>
      </c>
      <c r="B326" s="104">
        <v>927</v>
      </c>
      <c r="C326" s="207" t="s">
        <v>20</v>
      </c>
      <c r="D326" s="218" t="s">
        <v>22</v>
      </c>
      <c r="E326" s="216" t="s">
        <v>376</v>
      </c>
      <c r="F326" s="218">
        <v>410</v>
      </c>
      <c r="G326" s="264">
        <v>35000000</v>
      </c>
      <c r="H326" s="264">
        <v>35000000</v>
      </c>
      <c r="I326" s="264">
        <v>0</v>
      </c>
      <c r="J326" s="364">
        <f t="shared" si="59"/>
        <v>0</v>
      </c>
    </row>
    <row r="327" spans="1:10" ht="26.25" x14ac:dyDescent="0.25">
      <c r="A327" s="189" t="s">
        <v>339</v>
      </c>
      <c r="B327" s="66">
        <v>927</v>
      </c>
      <c r="C327" s="271" t="s">
        <v>20</v>
      </c>
      <c r="D327" s="269" t="s">
        <v>10</v>
      </c>
      <c r="E327" s="202" t="s">
        <v>303</v>
      </c>
      <c r="F327" s="270" t="s">
        <v>8</v>
      </c>
      <c r="G327" s="248">
        <f t="shared" ref="G327:I328" si="62">SUM(G328)</f>
        <v>608612.35</v>
      </c>
      <c r="H327" s="248">
        <f t="shared" si="62"/>
        <v>608612.35</v>
      </c>
      <c r="I327" s="248">
        <f t="shared" si="62"/>
        <v>0</v>
      </c>
      <c r="J327" s="364">
        <f t="shared" si="59"/>
        <v>0</v>
      </c>
    </row>
    <row r="328" spans="1:10" ht="22.5" x14ac:dyDescent="0.25">
      <c r="A328" s="186" t="s">
        <v>83</v>
      </c>
      <c r="B328" s="104">
        <v>927</v>
      </c>
      <c r="C328" s="207" t="s">
        <v>20</v>
      </c>
      <c r="D328" s="218" t="s">
        <v>10</v>
      </c>
      <c r="E328" s="181" t="s">
        <v>303</v>
      </c>
      <c r="F328" s="218">
        <v>400</v>
      </c>
      <c r="G328" s="288">
        <f t="shared" si="62"/>
        <v>608612.35</v>
      </c>
      <c r="H328" s="288">
        <f t="shared" si="62"/>
        <v>608612.35</v>
      </c>
      <c r="I328" s="288">
        <f t="shared" si="62"/>
        <v>0</v>
      </c>
      <c r="J328" s="364">
        <f t="shared" si="59"/>
        <v>0</v>
      </c>
    </row>
    <row r="329" spans="1:10" x14ac:dyDescent="0.25">
      <c r="A329" s="177" t="s">
        <v>85</v>
      </c>
      <c r="B329" s="104">
        <v>927</v>
      </c>
      <c r="C329" s="207" t="s">
        <v>20</v>
      </c>
      <c r="D329" s="218" t="s">
        <v>10</v>
      </c>
      <c r="E329" s="181" t="s">
        <v>303</v>
      </c>
      <c r="F329" s="218">
        <v>410</v>
      </c>
      <c r="G329" s="264">
        <v>608612.35</v>
      </c>
      <c r="H329" s="264">
        <v>608612.35</v>
      </c>
      <c r="I329" s="264">
        <v>0</v>
      </c>
      <c r="J329" s="364">
        <f t="shared" si="59"/>
        <v>0</v>
      </c>
    </row>
    <row r="330" spans="1:10" x14ac:dyDescent="0.25">
      <c r="A330" s="47" t="s">
        <v>209</v>
      </c>
      <c r="B330" s="66">
        <v>927</v>
      </c>
      <c r="C330" s="271" t="s">
        <v>20</v>
      </c>
      <c r="D330" s="269" t="s">
        <v>20</v>
      </c>
      <c r="E330" s="269" t="s">
        <v>135</v>
      </c>
      <c r="F330" s="270" t="s">
        <v>8</v>
      </c>
      <c r="G330" s="248">
        <f>SUM(G331)</f>
        <v>80000</v>
      </c>
      <c r="H330" s="248">
        <f>SUM(H331)</f>
        <v>80000</v>
      </c>
      <c r="I330" s="248">
        <f>SUM(I331)</f>
        <v>58670</v>
      </c>
      <c r="J330" s="364">
        <f t="shared" si="59"/>
        <v>73.337500000000006</v>
      </c>
    </row>
    <row r="331" spans="1:10" ht="26.25" x14ac:dyDescent="0.25">
      <c r="A331" s="53" t="s">
        <v>300</v>
      </c>
      <c r="B331" s="67">
        <v>927</v>
      </c>
      <c r="C331" s="180" t="s">
        <v>20</v>
      </c>
      <c r="D331" s="181" t="s">
        <v>20</v>
      </c>
      <c r="E331" s="181" t="s">
        <v>299</v>
      </c>
      <c r="F331" s="182" t="s">
        <v>8</v>
      </c>
      <c r="G331" s="264">
        <f>SUM(G334+G336+G332)</f>
        <v>80000</v>
      </c>
      <c r="H331" s="264">
        <f>SUM(H334+H336+H332)</f>
        <v>80000</v>
      </c>
      <c r="I331" s="264">
        <f>SUM(I334+I336+I332)</f>
        <v>58670</v>
      </c>
      <c r="J331" s="365">
        <f t="shared" si="59"/>
        <v>73.337500000000006</v>
      </c>
    </row>
    <row r="332" spans="1:10" ht="37.15" customHeight="1" x14ac:dyDescent="0.25">
      <c r="A332" s="177" t="s">
        <v>32</v>
      </c>
      <c r="B332" s="67">
        <v>927</v>
      </c>
      <c r="C332" s="173" t="s">
        <v>20</v>
      </c>
      <c r="D332" s="175" t="s">
        <v>20</v>
      </c>
      <c r="E332" s="181" t="s">
        <v>299</v>
      </c>
      <c r="F332" s="175" t="s">
        <v>33</v>
      </c>
      <c r="G332" s="264">
        <f>G333</f>
        <v>3000</v>
      </c>
      <c r="H332" s="264">
        <f>H333</f>
        <v>3000</v>
      </c>
      <c r="I332" s="264">
        <f>I333</f>
        <v>0</v>
      </c>
      <c r="J332" s="365">
        <f t="shared" si="59"/>
        <v>0</v>
      </c>
    </row>
    <row r="333" spans="1:10" x14ac:dyDescent="0.25">
      <c r="A333" s="177" t="s">
        <v>36</v>
      </c>
      <c r="B333" s="67">
        <v>927</v>
      </c>
      <c r="C333" s="173" t="s">
        <v>20</v>
      </c>
      <c r="D333" s="175" t="s">
        <v>20</v>
      </c>
      <c r="E333" s="181" t="s">
        <v>299</v>
      </c>
      <c r="F333" s="175" t="s">
        <v>37</v>
      </c>
      <c r="G333" s="264">
        <v>3000</v>
      </c>
      <c r="H333" s="264">
        <v>3000</v>
      </c>
      <c r="I333" s="264">
        <v>0</v>
      </c>
      <c r="J333" s="365">
        <f t="shared" si="59"/>
        <v>0</v>
      </c>
    </row>
    <row r="334" spans="1:10" x14ac:dyDescent="0.25">
      <c r="A334" s="177" t="s">
        <v>12</v>
      </c>
      <c r="B334" s="67">
        <v>927</v>
      </c>
      <c r="C334" s="173" t="s">
        <v>20</v>
      </c>
      <c r="D334" s="175" t="s">
        <v>20</v>
      </c>
      <c r="E334" s="181" t="s">
        <v>299</v>
      </c>
      <c r="F334" s="175" t="s">
        <v>13</v>
      </c>
      <c r="G334" s="264">
        <f>G335</f>
        <v>68000</v>
      </c>
      <c r="H334" s="264">
        <f>H335</f>
        <v>68000</v>
      </c>
      <c r="I334" s="264">
        <f>I335</f>
        <v>53170</v>
      </c>
      <c r="J334" s="365">
        <f t="shared" si="59"/>
        <v>78.191176470588232</v>
      </c>
    </row>
    <row r="335" spans="1:10" ht="23.25" x14ac:dyDescent="0.25">
      <c r="A335" s="177" t="s">
        <v>184</v>
      </c>
      <c r="B335" s="67">
        <v>927</v>
      </c>
      <c r="C335" s="173" t="s">
        <v>20</v>
      </c>
      <c r="D335" s="175" t="s">
        <v>20</v>
      </c>
      <c r="E335" s="181" t="s">
        <v>299</v>
      </c>
      <c r="F335" s="175" t="s">
        <v>15</v>
      </c>
      <c r="G335" s="264">
        <v>68000</v>
      </c>
      <c r="H335" s="264">
        <v>68000</v>
      </c>
      <c r="I335" s="264">
        <v>53170</v>
      </c>
      <c r="J335" s="365">
        <f t="shared" si="59"/>
        <v>78.191176470588232</v>
      </c>
    </row>
    <row r="336" spans="1:10" x14ac:dyDescent="0.25">
      <c r="A336" s="48" t="s">
        <v>103</v>
      </c>
      <c r="B336" s="67">
        <v>927</v>
      </c>
      <c r="C336" s="173" t="s">
        <v>20</v>
      </c>
      <c r="D336" s="175" t="s">
        <v>20</v>
      </c>
      <c r="E336" s="181" t="s">
        <v>299</v>
      </c>
      <c r="F336" s="175" t="s">
        <v>89</v>
      </c>
      <c r="G336" s="264">
        <f>SUM(G337:G337)</f>
        <v>9000</v>
      </c>
      <c r="H336" s="264">
        <f>SUM(H337:H337)</f>
        <v>9000</v>
      </c>
      <c r="I336" s="264">
        <f>SUM(I337:I337)</f>
        <v>5500</v>
      </c>
      <c r="J336" s="365">
        <f t="shared" si="59"/>
        <v>61.111111111111114</v>
      </c>
    </row>
    <row r="337" spans="1:10" x14ac:dyDescent="0.25">
      <c r="A337" s="183" t="s">
        <v>90</v>
      </c>
      <c r="B337" s="67">
        <v>927</v>
      </c>
      <c r="C337" s="173" t="s">
        <v>20</v>
      </c>
      <c r="D337" s="175" t="s">
        <v>20</v>
      </c>
      <c r="E337" s="181" t="s">
        <v>299</v>
      </c>
      <c r="F337" s="175" t="s">
        <v>91</v>
      </c>
      <c r="G337" s="264">
        <v>9000</v>
      </c>
      <c r="H337" s="264">
        <v>9000</v>
      </c>
      <c r="I337" s="264">
        <v>5500</v>
      </c>
      <c r="J337" s="365">
        <f t="shared" si="59"/>
        <v>61.111111111111114</v>
      </c>
    </row>
    <row r="338" spans="1:10" ht="18" x14ac:dyDescent="0.25">
      <c r="A338" s="64" t="s">
        <v>40</v>
      </c>
      <c r="B338" s="155">
        <v>927</v>
      </c>
      <c r="C338" s="260" t="s">
        <v>41</v>
      </c>
      <c r="D338" s="261" t="s">
        <v>7</v>
      </c>
      <c r="E338" s="261" t="s">
        <v>135</v>
      </c>
      <c r="F338" s="261" t="s">
        <v>8</v>
      </c>
      <c r="G338" s="286">
        <f>SUM(G339+G343+G347+G359)</f>
        <v>47201199.75</v>
      </c>
      <c r="H338" s="286">
        <f>SUM(H339+H343+H347+H359)</f>
        <v>47201199.75</v>
      </c>
      <c r="I338" s="286">
        <f>SUM(I339+I343+I347+I359)</f>
        <v>24098580.299999997</v>
      </c>
      <c r="J338" s="364">
        <f t="shared" si="59"/>
        <v>51.055016456440804</v>
      </c>
    </row>
    <row r="339" spans="1:10" x14ac:dyDescent="0.25">
      <c r="A339" s="65" t="s">
        <v>104</v>
      </c>
      <c r="B339" s="69">
        <v>927</v>
      </c>
      <c r="C339" s="70" t="s">
        <v>41</v>
      </c>
      <c r="D339" s="71" t="s">
        <v>22</v>
      </c>
      <c r="E339" s="71" t="s">
        <v>135</v>
      </c>
      <c r="F339" s="71" t="s">
        <v>8</v>
      </c>
      <c r="G339" s="286">
        <f t="shared" ref="G339:I340" si="63">SUM(G340)</f>
        <v>3149842</v>
      </c>
      <c r="H339" s="286">
        <f t="shared" si="63"/>
        <v>3149842</v>
      </c>
      <c r="I339" s="286">
        <f t="shared" si="63"/>
        <v>2247897.89</v>
      </c>
      <c r="J339" s="364">
        <f t="shared" si="59"/>
        <v>71.36541737649064</v>
      </c>
    </row>
    <row r="340" spans="1:10" ht="26.25" x14ac:dyDescent="0.25">
      <c r="A340" s="50" t="s">
        <v>302</v>
      </c>
      <c r="B340" s="90">
        <v>927</v>
      </c>
      <c r="C340" s="173" t="s">
        <v>41</v>
      </c>
      <c r="D340" s="174" t="s">
        <v>22</v>
      </c>
      <c r="E340" s="181" t="s">
        <v>301</v>
      </c>
      <c r="F340" s="175" t="s">
        <v>8</v>
      </c>
      <c r="G340" s="264">
        <f t="shared" si="63"/>
        <v>3149842</v>
      </c>
      <c r="H340" s="264">
        <f t="shared" si="63"/>
        <v>3149842</v>
      </c>
      <c r="I340" s="264">
        <f t="shared" si="63"/>
        <v>2247897.89</v>
      </c>
      <c r="J340" s="365">
        <f t="shared" si="59"/>
        <v>71.36541737649064</v>
      </c>
    </row>
    <row r="341" spans="1:10" x14ac:dyDescent="0.25">
      <c r="A341" s="49" t="s">
        <v>103</v>
      </c>
      <c r="B341" s="90">
        <v>927</v>
      </c>
      <c r="C341" s="173" t="s">
        <v>41</v>
      </c>
      <c r="D341" s="174" t="s">
        <v>22</v>
      </c>
      <c r="E341" s="181" t="s">
        <v>301</v>
      </c>
      <c r="F341" s="173" t="s">
        <v>89</v>
      </c>
      <c r="G341" s="264">
        <f>SUM(G342)</f>
        <v>3149842</v>
      </c>
      <c r="H341" s="264">
        <f>SUM(H342)</f>
        <v>3149842</v>
      </c>
      <c r="I341" s="264">
        <f>SUM(I342)</f>
        <v>2247897.89</v>
      </c>
      <c r="J341" s="365">
        <f t="shared" si="59"/>
        <v>71.36541737649064</v>
      </c>
    </row>
    <row r="342" spans="1:10" ht="24.6" customHeight="1" x14ac:dyDescent="0.25">
      <c r="A342" s="300" t="s">
        <v>189</v>
      </c>
      <c r="B342" s="90">
        <v>927</v>
      </c>
      <c r="C342" s="173" t="s">
        <v>41</v>
      </c>
      <c r="D342" s="174" t="s">
        <v>22</v>
      </c>
      <c r="E342" s="181" t="s">
        <v>301</v>
      </c>
      <c r="F342" s="173" t="s">
        <v>187</v>
      </c>
      <c r="G342" s="264">
        <v>3149842</v>
      </c>
      <c r="H342" s="264">
        <v>3149842</v>
      </c>
      <c r="I342" s="264">
        <v>2247897.89</v>
      </c>
      <c r="J342" s="365">
        <f t="shared" si="59"/>
        <v>71.36541737649064</v>
      </c>
    </row>
    <row r="343" spans="1:10" x14ac:dyDescent="0.25">
      <c r="A343" s="176" t="s">
        <v>105</v>
      </c>
      <c r="B343" s="81">
        <v>927</v>
      </c>
      <c r="C343" s="265" t="s">
        <v>41</v>
      </c>
      <c r="D343" s="266" t="s">
        <v>10</v>
      </c>
      <c r="E343" s="266" t="s">
        <v>135</v>
      </c>
      <c r="F343" s="267" t="s">
        <v>8</v>
      </c>
      <c r="G343" s="286">
        <f>SUM(G344)</f>
        <v>2072044.5</v>
      </c>
      <c r="H343" s="286">
        <f t="shared" ref="H343:I343" si="64">SUM(H344)</f>
        <v>2072044.5</v>
      </c>
      <c r="I343" s="286">
        <f t="shared" si="64"/>
        <v>1349031.4</v>
      </c>
      <c r="J343" s="364">
        <f t="shared" si="59"/>
        <v>65.106294773109354</v>
      </c>
    </row>
    <row r="344" spans="1:10" ht="26.25" x14ac:dyDescent="0.25">
      <c r="A344" s="228" t="s">
        <v>348</v>
      </c>
      <c r="B344" s="90">
        <v>927</v>
      </c>
      <c r="C344" s="173" t="s">
        <v>41</v>
      </c>
      <c r="D344" s="173" t="s">
        <v>10</v>
      </c>
      <c r="E344" s="181" t="s">
        <v>316</v>
      </c>
      <c r="F344" s="173" t="s">
        <v>8</v>
      </c>
      <c r="G344" s="264">
        <f t="shared" ref="G344:I344" si="65">SUM(G345)</f>
        <v>2072044.5</v>
      </c>
      <c r="H344" s="264">
        <f t="shared" si="65"/>
        <v>2072044.5</v>
      </c>
      <c r="I344" s="264">
        <f t="shared" si="65"/>
        <v>1349031.4</v>
      </c>
      <c r="J344" s="365">
        <f t="shared" si="59"/>
        <v>65.106294773109354</v>
      </c>
    </row>
    <row r="345" spans="1:10" ht="24" customHeight="1" x14ac:dyDescent="0.25">
      <c r="A345" s="178" t="s">
        <v>88</v>
      </c>
      <c r="B345" s="90">
        <v>927</v>
      </c>
      <c r="C345" s="173" t="s">
        <v>41</v>
      </c>
      <c r="D345" s="173" t="s">
        <v>10</v>
      </c>
      <c r="E345" s="181" t="s">
        <v>316</v>
      </c>
      <c r="F345" s="173" t="s">
        <v>89</v>
      </c>
      <c r="G345" s="264">
        <f>SUM(G346)</f>
        <v>2072044.5</v>
      </c>
      <c r="H345" s="264">
        <f>SUM(H346)</f>
        <v>2072044.5</v>
      </c>
      <c r="I345" s="264">
        <f>SUM(I346)</f>
        <v>1349031.4</v>
      </c>
      <c r="J345" s="365">
        <f t="shared" si="59"/>
        <v>65.106294773109354</v>
      </c>
    </row>
    <row r="346" spans="1:10" ht="24" customHeight="1" x14ac:dyDescent="0.25">
      <c r="A346" s="300" t="s">
        <v>189</v>
      </c>
      <c r="B346" s="90">
        <v>927</v>
      </c>
      <c r="C346" s="173" t="s">
        <v>41</v>
      </c>
      <c r="D346" s="173" t="s">
        <v>10</v>
      </c>
      <c r="E346" s="181" t="s">
        <v>316</v>
      </c>
      <c r="F346" s="173" t="s">
        <v>187</v>
      </c>
      <c r="G346" s="264">
        <v>2072044.5</v>
      </c>
      <c r="H346" s="264">
        <v>2072044.5</v>
      </c>
      <c r="I346" s="264">
        <v>1349031.4</v>
      </c>
      <c r="J346" s="365">
        <f t="shared" si="59"/>
        <v>65.106294773109354</v>
      </c>
    </row>
    <row r="347" spans="1:10" x14ac:dyDescent="0.25">
      <c r="A347" s="47" t="s">
        <v>42</v>
      </c>
      <c r="B347" s="81">
        <v>927</v>
      </c>
      <c r="C347" s="265" t="s">
        <v>41</v>
      </c>
      <c r="D347" s="266" t="s">
        <v>43</v>
      </c>
      <c r="E347" s="266" t="s">
        <v>135</v>
      </c>
      <c r="F347" s="267" t="s">
        <v>8</v>
      </c>
      <c r="G347" s="248">
        <f>SUM(G348+G354+G351)</f>
        <v>40123965.25</v>
      </c>
      <c r="H347" s="248">
        <f>SUM(H348+H354+H351)</f>
        <v>40123965.25</v>
      </c>
      <c r="I347" s="248">
        <f>SUM(I348+I354+I351)</f>
        <v>19341337.559999999</v>
      </c>
      <c r="J347" s="364">
        <f t="shared" si="59"/>
        <v>48.20395352126868</v>
      </c>
    </row>
    <row r="348" spans="1:10" ht="39" x14ac:dyDescent="0.25">
      <c r="A348" s="62" t="s">
        <v>106</v>
      </c>
      <c r="B348" s="90">
        <v>927</v>
      </c>
      <c r="C348" s="173" t="s">
        <v>41</v>
      </c>
      <c r="D348" s="174" t="s">
        <v>43</v>
      </c>
      <c r="E348" s="181" t="s">
        <v>145</v>
      </c>
      <c r="F348" s="173" t="s">
        <v>8</v>
      </c>
      <c r="G348" s="287">
        <f t="shared" ref="G348:I349" si="66">SUM(G349)</f>
        <v>418977.25</v>
      </c>
      <c r="H348" s="287">
        <f t="shared" si="66"/>
        <v>418977.25</v>
      </c>
      <c r="I348" s="287">
        <f t="shared" si="66"/>
        <v>313108.83</v>
      </c>
      <c r="J348" s="365">
        <f t="shared" si="59"/>
        <v>74.7317020196204</v>
      </c>
    </row>
    <row r="349" spans="1:10" x14ac:dyDescent="0.25">
      <c r="A349" s="49" t="s">
        <v>88</v>
      </c>
      <c r="B349" s="67">
        <v>927</v>
      </c>
      <c r="C349" s="173" t="s">
        <v>41</v>
      </c>
      <c r="D349" s="174" t="s">
        <v>43</v>
      </c>
      <c r="E349" s="181" t="s">
        <v>145</v>
      </c>
      <c r="F349" s="173" t="s">
        <v>89</v>
      </c>
      <c r="G349" s="287">
        <f t="shared" si="66"/>
        <v>418977.25</v>
      </c>
      <c r="H349" s="287">
        <f t="shared" si="66"/>
        <v>418977.25</v>
      </c>
      <c r="I349" s="287">
        <f t="shared" si="66"/>
        <v>313108.83</v>
      </c>
      <c r="J349" s="365">
        <f t="shared" si="59"/>
        <v>74.7317020196204</v>
      </c>
    </row>
    <row r="350" spans="1:10" x14ac:dyDescent="0.25">
      <c r="A350" s="178" t="s">
        <v>186</v>
      </c>
      <c r="B350" s="67">
        <v>927</v>
      </c>
      <c r="C350" s="173" t="s">
        <v>41</v>
      </c>
      <c r="D350" s="174" t="s">
        <v>43</v>
      </c>
      <c r="E350" s="181" t="s">
        <v>145</v>
      </c>
      <c r="F350" s="173" t="s">
        <v>185</v>
      </c>
      <c r="G350" s="287">
        <v>418977.25</v>
      </c>
      <c r="H350" s="287">
        <v>418977.25</v>
      </c>
      <c r="I350" s="287">
        <v>313108.83</v>
      </c>
      <c r="J350" s="365">
        <f t="shared" si="59"/>
        <v>74.7317020196204</v>
      </c>
    </row>
    <row r="351" spans="1:10" ht="51.75" x14ac:dyDescent="0.25">
      <c r="A351" s="184" t="s">
        <v>107</v>
      </c>
      <c r="B351" s="90">
        <v>927</v>
      </c>
      <c r="C351" s="173" t="s">
        <v>41</v>
      </c>
      <c r="D351" s="174" t="s">
        <v>43</v>
      </c>
      <c r="E351" s="181" t="s">
        <v>194</v>
      </c>
      <c r="F351" s="175" t="s">
        <v>8</v>
      </c>
      <c r="G351" s="287">
        <f t="shared" ref="G351:I352" si="67">SUM(G352)</f>
        <v>11361636</v>
      </c>
      <c r="H351" s="287">
        <f t="shared" si="67"/>
        <v>11361636</v>
      </c>
      <c r="I351" s="287">
        <f t="shared" si="67"/>
        <v>0</v>
      </c>
      <c r="J351" s="364">
        <f t="shared" si="59"/>
        <v>0</v>
      </c>
    </row>
    <row r="352" spans="1:10" ht="22.5" x14ac:dyDescent="0.25">
      <c r="A352" s="306" t="s">
        <v>83</v>
      </c>
      <c r="B352" s="90">
        <v>927</v>
      </c>
      <c r="C352" s="173" t="s">
        <v>41</v>
      </c>
      <c r="D352" s="174" t="s">
        <v>43</v>
      </c>
      <c r="E352" s="181" t="s">
        <v>194</v>
      </c>
      <c r="F352" s="175" t="s">
        <v>84</v>
      </c>
      <c r="G352" s="287">
        <f t="shared" si="67"/>
        <v>11361636</v>
      </c>
      <c r="H352" s="287">
        <f t="shared" si="67"/>
        <v>11361636</v>
      </c>
      <c r="I352" s="287">
        <f t="shared" si="67"/>
        <v>0</v>
      </c>
      <c r="J352" s="364">
        <f t="shared" si="59"/>
        <v>0</v>
      </c>
    </row>
    <row r="353" spans="1:10" x14ac:dyDescent="0.25">
      <c r="A353" s="307" t="s">
        <v>85</v>
      </c>
      <c r="B353" s="90">
        <v>927</v>
      </c>
      <c r="C353" s="173" t="s">
        <v>41</v>
      </c>
      <c r="D353" s="174" t="s">
        <v>43</v>
      </c>
      <c r="E353" s="181" t="s">
        <v>194</v>
      </c>
      <c r="F353" s="175" t="s">
        <v>86</v>
      </c>
      <c r="G353" s="287">
        <v>11361636</v>
      </c>
      <c r="H353" s="287">
        <v>11361636</v>
      </c>
      <c r="I353" s="287">
        <v>0</v>
      </c>
      <c r="J353" s="364">
        <f t="shared" si="59"/>
        <v>0</v>
      </c>
    </row>
    <row r="354" spans="1:10" ht="102.75" x14ac:dyDescent="0.25">
      <c r="A354" s="50" t="s">
        <v>322</v>
      </c>
      <c r="B354" s="67">
        <v>927</v>
      </c>
      <c r="C354" s="173" t="s">
        <v>41</v>
      </c>
      <c r="D354" s="174" t="s">
        <v>43</v>
      </c>
      <c r="E354" s="181" t="s">
        <v>146</v>
      </c>
      <c r="F354" s="173" t="s">
        <v>8</v>
      </c>
      <c r="G354" s="287">
        <f t="shared" ref="G354:I355" si="68">SUM(G355)</f>
        <v>28343352</v>
      </c>
      <c r="H354" s="287">
        <f t="shared" si="68"/>
        <v>28343352</v>
      </c>
      <c r="I354" s="287">
        <f t="shared" si="68"/>
        <v>19028228.73</v>
      </c>
      <c r="J354" s="365">
        <f t="shared" si="59"/>
        <v>67.134715505773642</v>
      </c>
    </row>
    <row r="355" spans="1:10" ht="153.75" x14ac:dyDescent="0.25">
      <c r="A355" s="184" t="s">
        <v>325</v>
      </c>
      <c r="B355" s="67">
        <v>927</v>
      </c>
      <c r="C355" s="173" t="s">
        <v>41</v>
      </c>
      <c r="D355" s="174" t="s">
        <v>43</v>
      </c>
      <c r="E355" s="181" t="s">
        <v>326</v>
      </c>
      <c r="F355" s="173" t="s">
        <v>8</v>
      </c>
      <c r="G355" s="287">
        <f t="shared" si="68"/>
        <v>28343352</v>
      </c>
      <c r="H355" s="287">
        <f t="shared" si="68"/>
        <v>28343352</v>
      </c>
      <c r="I355" s="287">
        <f t="shared" si="68"/>
        <v>19028228.73</v>
      </c>
      <c r="J355" s="365">
        <f t="shared" si="59"/>
        <v>67.134715505773642</v>
      </c>
    </row>
    <row r="356" spans="1:10" x14ac:dyDescent="0.25">
      <c r="A356" s="68" t="s">
        <v>88</v>
      </c>
      <c r="B356" s="72">
        <v>927</v>
      </c>
      <c r="C356" s="255" t="s">
        <v>41</v>
      </c>
      <c r="D356" s="275" t="s">
        <v>43</v>
      </c>
      <c r="E356" s="181" t="s">
        <v>326</v>
      </c>
      <c r="F356" s="255" t="s">
        <v>89</v>
      </c>
      <c r="G356" s="287">
        <f>SUM(G358+G357)</f>
        <v>28343352</v>
      </c>
      <c r="H356" s="287">
        <f>SUM(H358+H357)</f>
        <v>28343352</v>
      </c>
      <c r="I356" s="287">
        <f>SUM(I358+I357)</f>
        <v>19028228.73</v>
      </c>
      <c r="J356" s="365">
        <f t="shared" si="59"/>
        <v>67.134715505773642</v>
      </c>
    </row>
    <row r="357" spans="1:10" x14ac:dyDescent="0.25">
      <c r="A357" s="178" t="s">
        <v>186</v>
      </c>
      <c r="B357" s="67">
        <v>927</v>
      </c>
      <c r="C357" s="173" t="s">
        <v>41</v>
      </c>
      <c r="D357" s="174" t="s">
        <v>43</v>
      </c>
      <c r="E357" s="181" t="s">
        <v>326</v>
      </c>
      <c r="F357" s="173" t="s">
        <v>185</v>
      </c>
      <c r="G357" s="287">
        <v>17996499</v>
      </c>
      <c r="H357" s="287">
        <v>17996499</v>
      </c>
      <c r="I357" s="287">
        <v>12280499.029999999</v>
      </c>
      <c r="J357" s="365">
        <f t="shared" si="59"/>
        <v>68.238266954033662</v>
      </c>
    </row>
    <row r="358" spans="1:10" ht="26.45" customHeight="1" x14ac:dyDescent="0.25">
      <c r="A358" s="300" t="s">
        <v>189</v>
      </c>
      <c r="B358" s="67">
        <v>927</v>
      </c>
      <c r="C358" s="173" t="s">
        <v>41</v>
      </c>
      <c r="D358" s="174" t="s">
        <v>43</v>
      </c>
      <c r="E358" s="181" t="s">
        <v>326</v>
      </c>
      <c r="F358" s="173" t="s">
        <v>187</v>
      </c>
      <c r="G358" s="287">
        <v>10346853</v>
      </c>
      <c r="H358" s="287">
        <v>10346853</v>
      </c>
      <c r="I358" s="287">
        <v>6747729.7000000002</v>
      </c>
      <c r="J358" s="365">
        <f t="shared" si="59"/>
        <v>65.21528526596444</v>
      </c>
    </row>
    <row r="359" spans="1:10" ht="26.25" x14ac:dyDescent="0.25">
      <c r="A359" s="47" t="s">
        <v>108</v>
      </c>
      <c r="B359" s="66">
        <v>927</v>
      </c>
      <c r="C359" s="265" t="s">
        <v>41</v>
      </c>
      <c r="D359" s="266" t="s">
        <v>49</v>
      </c>
      <c r="E359" s="266" t="s">
        <v>135</v>
      </c>
      <c r="F359" s="267" t="s">
        <v>8</v>
      </c>
      <c r="G359" s="286">
        <f>SUM(G360+G365+G372)</f>
        <v>1855348</v>
      </c>
      <c r="H359" s="286">
        <f>SUM(H360+H365+H372)</f>
        <v>1855348</v>
      </c>
      <c r="I359" s="286">
        <f>SUM(I360+I365+I372)</f>
        <v>1160313.45</v>
      </c>
      <c r="J359" s="364">
        <f t="shared" si="59"/>
        <v>62.5388579393192</v>
      </c>
    </row>
    <row r="360" spans="1:10" ht="39" x14ac:dyDescent="0.25">
      <c r="A360" s="52" t="s">
        <v>109</v>
      </c>
      <c r="B360" s="81">
        <v>927</v>
      </c>
      <c r="C360" s="265" t="s">
        <v>41</v>
      </c>
      <c r="D360" s="266" t="s">
        <v>49</v>
      </c>
      <c r="E360" s="269" t="s">
        <v>143</v>
      </c>
      <c r="F360" s="267" t="s">
        <v>8</v>
      </c>
      <c r="G360" s="286">
        <f>SUM(G361+G363)</f>
        <v>793500</v>
      </c>
      <c r="H360" s="286">
        <f>SUM(H361+H363)</f>
        <v>793500</v>
      </c>
      <c r="I360" s="286">
        <f>SUM(I361+I363)</f>
        <v>453945.66</v>
      </c>
      <c r="J360" s="364">
        <f t="shared" si="59"/>
        <v>57.208022684310009</v>
      </c>
    </row>
    <row r="361" spans="1:10" ht="43.5" x14ac:dyDescent="0.25">
      <c r="A361" s="51" t="s">
        <v>32</v>
      </c>
      <c r="B361" s="90">
        <v>927</v>
      </c>
      <c r="C361" s="173" t="s">
        <v>41</v>
      </c>
      <c r="D361" s="174" t="s">
        <v>49</v>
      </c>
      <c r="E361" s="181" t="s">
        <v>143</v>
      </c>
      <c r="F361" s="173" t="s">
        <v>33</v>
      </c>
      <c r="G361" s="287">
        <f>SUM(G362)</f>
        <v>778750</v>
      </c>
      <c r="H361" s="287">
        <f>SUM(H362)</f>
        <v>778750</v>
      </c>
      <c r="I361" s="287">
        <f>SUM(I362)</f>
        <v>449945.66</v>
      </c>
      <c r="J361" s="365">
        <f t="shared" si="59"/>
        <v>57.777933868378803</v>
      </c>
    </row>
    <row r="362" spans="1:10" x14ac:dyDescent="0.25">
      <c r="A362" s="48" t="s">
        <v>34</v>
      </c>
      <c r="B362" s="90">
        <v>927</v>
      </c>
      <c r="C362" s="173" t="s">
        <v>41</v>
      </c>
      <c r="D362" s="174" t="s">
        <v>49</v>
      </c>
      <c r="E362" s="181" t="s">
        <v>143</v>
      </c>
      <c r="F362" s="173" t="s">
        <v>35</v>
      </c>
      <c r="G362" s="287">
        <v>778750</v>
      </c>
      <c r="H362" s="287">
        <v>778750</v>
      </c>
      <c r="I362" s="287">
        <v>449945.66</v>
      </c>
      <c r="J362" s="365">
        <f t="shared" ref="J362:J415" si="69">SUM(I362/H362*100)</f>
        <v>57.777933868378803</v>
      </c>
    </row>
    <row r="363" spans="1:10" x14ac:dyDescent="0.25">
      <c r="A363" s="51" t="s">
        <v>12</v>
      </c>
      <c r="B363" s="90">
        <v>927</v>
      </c>
      <c r="C363" s="173" t="s">
        <v>41</v>
      </c>
      <c r="D363" s="173" t="s">
        <v>49</v>
      </c>
      <c r="E363" s="181" t="s">
        <v>143</v>
      </c>
      <c r="F363" s="173" t="s">
        <v>13</v>
      </c>
      <c r="G363" s="287">
        <f>SUM(G364)</f>
        <v>14750</v>
      </c>
      <c r="H363" s="287">
        <f>SUM(H364)</f>
        <v>14750</v>
      </c>
      <c r="I363" s="287">
        <f>SUM(I364)</f>
        <v>4000</v>
      </c>
      <c r="J363" s="365">
        <f t="shared" si="69"/>
        <v>27.118644067796609</v>
      </c>
    </row>
    <row r="364" spans="1:10" ht="23.25" x14ac:dyDescent="0.25">
      <c r="A364" s="177" t="s">
        <v>184</v>
      </c>
      <c r="B364" s="90">
        <v>927</v>
      </c>
      <c r="C364" s="173" t="s">
        <v>41</v>
      </c>
      <c r="D364" s="173" t="s">
        <v>49</v>
      </c>
      <c r="E364" s="181" t="s">
        <v>143</v>
      </c>
      <c r="F364" s="173" t="s">
        <v>15</v>
      </c>
      <c r="G364" s="287">
        <v>14750</v>
      </c>
      <c r="H364" s="287">
        <v>14750</v>
      </c>
      <c r="I364" s="287">
        <v>4000</v>
      </c>
      <c r="J364" s="365">
        <f t="shared" si="69"/>
        <v>27.118644067796609</v>
      </c>
    </row>
    <row r="365" spans="1:10" ht="102.75" x14ac:dyDescent="0.25">
      <c r="A365" s="184" t="s">
        <v>322</v>
      </c>
      <c r="B365" s="81">
        <v>927</v>
      </c>
      <c r="C365" s="265" t="s">
        <v>41</v>
      </c>
      <c r="D365" s="266" t="s">
        <v>49</v>
      </c>
      <c r="E365" s="269" t="s">
        <v>146</v>
      </c>
      <c r="F365" s="267" t="s">
        <v>8</v>
      </c>
      <c r="G365" s="286">
        <f>SUM(G366+G369)</f>
        <v>1056848</v>
      </c>
      <c r="H365" s="286">
        <f>SUM(H366+H369)</f>
        <v>1056848</v>
      </c>
      <c r="I365" s="286">
        <f>SUM(I366+I369)</f>
        <v>701367.79</v>
      </c>
      <c r="J365" s="364">
        <f t="shared" si="69"/>
        <v>66.364111963120536</v>
      </c>
    </row>
    <row r="366" spans="1:10" ht="115.5" x14ac:dyDescent="0.25">
      <c r="A366" s="184" t="s">
        <v>327</v>
      </c>
      <c r="B366" s="98">
        <v>927</v>
      </c>
      <c r="C366" s="199" t="s">
        <v>41</v>
      </c>
      <c r="D366" s="216" t="s">
        <v>49</v>
      </c>
      <c r="E366" s="218" t="s">
        <v>328</v>
      </c>
      <c r="F366" s="220" t="s">
        <v>8</v>
      </c>
      <c r="G366" s="287">
        <f>SUM(G367)</f>
        <v>937848</v>
      </c>
      <c r="H366" s="287">
        <f t="shared" ref="H366:I366" si="70">SUM(H367)</f>
        <v>937848</v>
      </c>
      <c r="I366" s="287">
        <f t="shared" si="70"/>
        <v>701367.79</v>
      </c>
      <c r="J366" s="365">
        <f t="shared" si="69"/>
        <v>74.784804147367169</v>
      </c>
    </row>
    <row r="367" spans="1:10" ht="34.5" x14ac:dyDescent="0.25">
      <c r="A367" s="48" t="s">
        <v>32</v>
      </c>
      <c r="B367" s="90">
        <v>927</v>
      </c>
      <c r="C367" s="173" t="s">
        <v>41</v>
      </c>
      <c r="D367" s="174" t="s">
        <v>49</v>
      </c>
      <c r="E367" s="181" t="s">
        <v>328</v>
      </c>
      <c r="F367" s="173" t="s">
        <v>33</v>
      </c>
      <c r="G367" s="287">
        <f>SUM(G368)</f>
        <v>937848</v>
      </c>
      <c r="H367" s="287">
        <f>SUM(H368)</f>
        <v>937848</v>
      </c>
      <c r="I367" s="287">
        <f>SUM(I368)</f>
        <v>701367.79</v>
      </c>
      <c r="J367" s="365">
        <f t="shared" si="69"/>
        <v>74.784804147367169</v>
      </c>
    </row>
    <row r="368" spans="1:10" x14ac:dyDescent="0.25">
      <c r="A368" s="48" t="s">
        <v>34</v>
      </c>
      <c r="B368" s="90">
        <v>927</v>
      </c>
      <c r="C368" s="173" t="s">
        <v>41</v>
      </c>
      <c r="D368" s="174" t="s">
        <v>49</v>
      </c>
      <c r="E368" s="218" t="s">
        <v>328</v>
      </c>
      <c r="F368" s="173" t="s">
        <v>35</v>
      </c>
      <c r="G368" s="287">
        <v>937848</v>
      </c>
      <c r="H368" s="287">
        <v>937848</v>
      </c>
      <c r="I368" s="287">
        <v>701367.79</v>
      </c>
      <c r="J368" s="365">
        <f t="shared" si="69"/>
        <v>74.784804147367169</v>
      </c>
    </row>
    <row r="369" spans="1:10" ht="137.44999999999999" customHeight="1" x14ac:dyDescent="0.25">
      <c r="A369" s="184" t="s">
        <v>323</v>
      </c>
      <c r="B369" s="67">
        <v>927</v>
      </c>
      <c r="C369" s="173" t="s">
        <v>41</v>
      </c>
      <c r="D369" s="174" t="s">
        <v>49</v>
      </c>
      <c r="E369" s="181" t="s">
        <v>324</v>
      </c>
      <c r="F369" s="173" t="s">
        <v>8</v>
      </c>
      <c r="G369" s="287">
        <f>SUM(G371)</f>
        <v>119000</v>
      </c>
      <c r="H369" s="287">
        <f>SUM(H371)</f>
        <v>119000</v>
      </c>
      <c r="I369" s="287">
        <f>SUM(I371)</f>
        <v>0</v>
      </c>
      <c r="J369" s="365">
        <f t="shared" si="69"/>
        <v>0</v>
      </c>
    </row>
    <row r="370" spans="1:10" x14ac:dyDescent="0.25">
      <c r="A370" s="177" t="s">
        <v>12</v>
      </c>
      <c r="B370" s="72">
        <v>927</v>
      </c>
      <c r="C370" s="255" t="s">
        <v>41</v>
      </c>
      <c r="D370" s="173" t="s">
        <v>49</v>
      </c>
      <c r="E370" s="181" t="s">
        <v>324</v>
      </c>
      <c r="F370" s="255">
        <v>200</v>
      </c>
      <c r="G370" s="287">
        <f>SUM(G371)</f>
        <v>119000</v>
      </c>
      <c r="H370" s="287">
        <f>SUM(H371)</f>
        <v>119000</v>
      </c>
      <c r="I370" s="287">
        <f>SUM(I371)</f>
        <v>0</v>
      </c>
      <c r="J370" s="365">
        <f t="shared" si="69"/>
        <v>0</v>
      </c>
    </row>
    <row r="371" spans="1:10" ht="23.25" x14ac:dyDescent="0.25">
      <c r="A371" s="177" t="s">
        <v>184</v>
      </c>
      <c r="B371" s="67">
        <v>927</v>
      </c>
      <c r="C371" s="173" t="s">
        <v>41</v>
      </c>
      <c r="D371" s="173" t="s">
        <v>49</v>
      </c>
      <c r="E371" s="181" t="s">
        <v>324</v>
      </c>
      <c r="F371" s="173" t="s">
        <v>15</v>
      </c>
      <c r="G371" s="287">
        <v>119000</v>
      </c>
      <c r="H371" s="287">
        <v>119000</v>
      </c>
      <c r="I371" s="287">
        <v>0</v>
      </c>
      <c r="J371" s="365">
        <f t="shared" si="69"/>
        <v>0</v>
      </c>
    </row>
    <row r="372" spans="1:10" ht="26.25" x14ac:dyDescent="0.25">
      <c r="A372" s="189" t="s">
        <v>363</v>
      </c>
      <c r="B372" s="117">
        <v>927</v>
      </c>
      <c r="C372" s="201" t="s">
        <v>41</v>
      </c>
      <c r="D372" s="204" t="s">
        <v>49</v>
      </c>
      <c r="E372" s="202" t="s">
        <v>362</v>
      </c>
      <c r="F372" s="201" t="s">
        <v>8</v>
      </c>
      <c r="G372" s="286">
        <f>SUM(G374)</f>
        <v>5000</v>
      </c>
      <c r="H372" s="286">
        <f>SUM(H374)</f>
        <v>5000</v>
      </c>
      <c r="I372" s="286">
        <f>SUM(I374)</f>
        <v>5000</v>
      </c>
      <c r="J372" s="364">
        <f t="shared" si="69"/>
        <v>100</v>
      </c>
    </row>
    <row r="373" spans="1:10" x14ac:dyDescent="0.25">
      <c r="A373" s="68" t="s">
        <v>88</v>
      </c>
      <c r="B373" s="72">
        <v>927</v>
      </c>
      <c r="C373" s="255" t="s">
        <v>41</v>
      </c>
      <c r="D373" s="173" t="s">
        <v>49</v>
      </c>
      <c r="E373" s="181" t="s">
        <v>362</v>
      </c>
      <c r="F373" s="255" t="s">
        <v>89</v>
      </c>
      <c r="G373" s="287">
        <f>SUM(G374)</f>
        <v>5000</v>
      </c>
      <c r="H373" s="287">
        <f>SUM(H374)</f>
        <v>5000</v>
      </c>
      <c r="I373" s="287">
        <f>SUM(I374)</f>
        <v>5000</v>
      </c>
      <c r="J373" s="365">
        <f t="shared" si="69"/>
        <v>100</v>
      </c>
    </row>
    <row r="374" spans="1:10" x14ac:dyDescent="0.25">
      <c r="A374" s="177" t="s">
        <v>90</v>
      </c>
      <c r="B374" s="67">
        <v>927</v>
      </c>
      <c r="C374" s="173" t="s">
        <v>41</v>
      </c>
      <c r="D374" s="173" t="s">
        <v>49</v>
      </c>
      <c r="E374" s="181" t="s">
        <v>362</v>
      </c>
      <c r="F374" s="173" t="s">
        <v>91</v>
      </c>
      <c r="G374" s="287">
        <v>5000</v>
      </c>
      <c r="H374" s="287">
        <v>5000</v>
      </c>
      <c r="I374" s="287">
        <v>5000</v>
      </c>
      <c r="J374" s="365">
        <f t="shared" si="69"/>
        <v>100</v>
      </c>
    </row>
    <row r="375" spans="1:10" x14ac:dyDescent="0.25">
      <c r="A375" s="58" t="s">
        <v>110</v>
      </c>
      <c r="B375" s="66">
        <v>927</v>
      </c>
      <c r="C375" s="265" t="s">
        <v>111</v>
      </c>
      <c r="D375" s="266" t="s">
        <v>7</v>
      </c>
      <c r="E375" s="266" t="s">
        <v>135</v>
      </c>
      <c r="F375" s="267" t="s">
        <v>8</v>
      </c>
      <c r="G375" s="286">
        <f>SUM(G376)</f>
        <v>150000</v>
      </c>
      <c r="H375" s="286">
        <f>SUM(H376)</f>
        <v>150000</v>
      </c>
      <c r="I375" s="286">
        <f>SUM(I376)</f>
        <v>55294</v>
      </c>
      <c r="J375" s="364">
        <f t="shared" si="69"/>
        <v>36.862666666666669</v>
      </c>
    </row>
    <row r="376" spans="1:10" x14ac:dyDescent="0.25">
      <c r="A376" s="46" t="s">
        <v>112</v>
      </c>
      <c r="B376" s="66">
        <v>927</v>
      </c>
      <c r="C376" s="265" t="s">
        <v>111</v>
      </c>
      <c r="D376" s="266" t="s">
        <v>22</v>
      </c>
      <c r="E376" s="266" t="s">
        <v>135</v>
      </c>
      <c r="F376" s="267" t="s">
        <v>8</v>
      </c>
      <c r="G376" s="286">
        <f>SUM(G377+G382)</f>
        <v>150000</v>
      </c>
      <c r="H376" s="286">
        <f>SUM(H377+H382)</f>
        <v>150000</v>
      </c>
      <c r="I376" s="286">
        <f>SUM(I377+I382)</f>
        <v>55294</v>
      </c>
      <c r="J376" s="364">
        <f t="shared" si="69"/>
        <v>36.862666666666669</v>
      </c>
    </row>
    <row r="377" spans="1:10" ht="26.25" x14ac:dyDescent="0.25">
      <c r="A377" s="52" t="s">
        <v>304</v>
      </c>
      <c r="B377" s="81">
        <v>927</v>
      </c>
      <c r="C377" s="265" t="s">
        <v>111</v>
      </c>
      <c r="D377" s="266" t="s">
        <v>22</v>
      </c>
      <c r="E377" s="269" t="s">
        <v>303</v>
      </c>
      <c r="F377" s="267" t="s">
        <v>8</v>
      </c>
      <c r="G377" s="286">
        <f>SUM(G378+G380)</f>
        <v>50000</v>
      </c>
      <c r="H377" s="286">
        <f>SUM(H378+H380)</f>
        <v>50000</v>
      </c>
      <c r="I377" s="286">
        <f>SUM(I378+I380)</f>
        <v>48294</v>
      </c>
      <c r="J377" s="364">
        <f t="shared" si="69"/>
        <v>96.587999999999994</v>
      </c>
    </row>
    <row r="378" spans="1:10" ht="34.5" x14ac:dyDescent="0.25">
      <c r="A378" s="48" t="s">
        <v>32</v>
      </c>
      <c r="B378" s="90">
        <v>927</v>
      </c>
      <c r="C378" s="199" t="s">
        <v>111</v>
      </c>
      <c r="D378" s="216" t="s">
        <v>22</v>
      </c>
      <c r="E378" s="218" t="s">
        <v>303</v>
      </c>
      <c r="F378" s="220" t="s">
        <v>33</v>
      </c>
      <c r="G378" s="264">
        <f>SUM(G379)</f>
        <v>25000</v>
      </c>
      <c r="H378" s="264">
        <f>SUM(H379)</f>
        <v>25000</v>
      </c>
      <c r="I378" s="264">
        <f>SUM(I379)</f>
        <v>24200</v>
      </c>
      <c r="J378" s="365">
        <f t="shared" si="69"/>
        <v>96.8</v>
      </c>
    </row>
    <row r="379" spans="1:10" x14ac:dyDescent="0.25">
      <c r="A379" s="177" t="s">
        <v>36</v>
      </c>
      <c r="B379" s="90">
        <v>927</v>
      </c>
      <c r="C379" s="199" t="s">
        <v>111</v>
      </c>
      <c r="D379" s="216" t="s">
        <v>22</v>
      </c>
      <c r="E379" s="218" t="s">
        <v>303</v>
      </c>
      <c r="F379" s="220" t="s">
        <v>37</v>
      </c>
      <c r="G379" s="264">
        <v>25000</v>
      </c>
      <c r="H379" s="264">
        <v>25000</v>
      </c>
      <c r="I379" s="264">
        <v>24200</v>
      </c>
      <c r="J379" s="365">
        <f t="shared" si="69"/>
        <v>96.8</v>
      </c>
    </row>
    <row r="380" spans="1:10" x14ac:dyDescent="0.25">
      <c r="A380" s="48" t="s">
        <v>12</v>
      </c>
      <c r="B380" s="90">
        <v>927</v>
      </c>
      <c r="C380" s="199" t="s">
        <v>111</v>
      </c>
      <c r="D380" s="216" t="s">
        <v>22</v>
      </c>
      <c r="E380" s="218" t="s">
        <v>303</v>
      </c>
      <c r="F380" s="173" t="s">
        <v>13</v>
      </c>
      <c r="G380" s="264">
        <f>SUM(G381)</f>
        <v>25000</v>
      </c>
      <c r="H380" s="264">
        <f>SUM(H381)</f>
        <v>25000</v>
      </c>
      <c r="I380" s="264">
        <f>SUM(I381)</f>
        <v>24094</v>
      </c>
      <c r="J380" s="365">
        <f t="shared" si="69"/>
        <v>96.375999999999991</v>
      </c>
    </row>
    <row r="381" spans="1:10" ht="23.25" x14ac:dyDescent="0.25">
      <c r="A381" s="177" t="s">
        <v>184</v>
      </c>
      <c r="B381" s="90">
        <v>927</v>
      </c>
      <c r="C381" s="199" t="s">
        <v>111</v>
      </c>
      <c r="D381" s="216" t="s">
        <v>22</v>
      </c>
      <c r="E381" s="218" t="s">
        <v>303</v>
      </c>
      <c r="F381" s="173" t="s">
        <v>15</v>
      </c>
      <c r="G381" s="264">
        <v>25000</v>
      </c>
      <c r="H381" s="264">
        <v>25000</v>
      </c>
      <c r="I381" s="264">
        <v>24094</v>
      </c>
      <c r="J381" s="365">
        <f t="shared" si="69"/>
        <v>96.375999999999991</v>
      </c>
    </row>
    <row r="382" spans="1:10" ht="39" x14ac:dyDescent="0.25">
      <c r="A382" s="188" t="s">
        <v>193</v>
      </c>
      <c r="B382" s="81">
        <v>927</v>
      </c>
      <c r="C382" s="265" t="s">
        <v>111</v>
      </c>
      <c r="D382" s="266" t="s">
        <v>22</v>
      </c>
      <c r="E382" s="202" t="s">
        <v>305</v>
      </c>
      <c r="F382" s="267" t="s">
        <v>8</v>
      </c>
      <c r="G382" s="304">
        <f t="shared" ref="G382:I383" si="71">SUM(G383)</f>
        <v>100000</v>
      </c>
      <c r="H382" s="304">
        <f t="shared" si="71"/>
        <v>100000</v>
      </c>
      <c r="I382" s="304">
        <f t="shared" si="71"/>
        <v>7000</v>
      </c>
      <c r="J382" s="364">
        <f t="shared" si="69"/>
        <v>7.0000000000000009</v>
      </c>
    </row>
    <row r="383" spans="1:10" x14ac:dyDescent="0.25">
      <c r="A383" s="177" t="s">
        <v>12</v>
      </c>
      <c r="B383" s="90">
        <v>927</v>
      </c>
      <c r="C383" s="199" t="s">
        <v>111</v>
      </c>
      <c r="D383" s="216" t="s">
        <v>22</v>
      </c>
      <c r="E383" s="218" t="s">
        <v>305</v>
      </c>
      <c r="F383" s="173" t="s">
        <v>13</v>
      </c>
      <c r="G383" s="264">
        <f t="shared" si="71"/>
        <v>100000</v>
      </c>
      <c r="H383" s="264">
        <f t="shared" si="71"/>
        <v>100000</v>
      </c>
      <c r="I383" s="264">
        <f t="shared" si="71"/>
        <v>7000</v>
      </c>
      <c r="J383" s="365">
        <f t="shared" si="69"/>
        <v>7.0000000000000009</v>
      </c>
    </row>
    <row r="384" spans="1:10" ht="23.25" x14ac:dyDescent="0.25">
      <c r="A384" s="177" t="s">
        <v>184</v>
      </c>
      <c r="B384" s="90">
        <v>927</v>
      </c>
      <c r="C384" s="199" t="s">
        <v>111</v>
      </c>
      <c r="D384" s="216" t="s">
        <v>22</v>
      </c>
      <c r="E384" s="218" t="s">
        <v>305</v>
      </c>
      <c r="F384" s="173" t="s">
        <v>15</v>
      </c>
      <c r="G384" s="264">
        <v>100000</v>
      </c>
      <c r="H384" s="264">
        <v>100000</v>
      </c>
      <c r="I384" s="264">
        <v>7000</v>
      </c>
      <c r="J384" s="365">
        <f t="shared" si="69"/>
        <v>7.0000000000000009</v>
      </c>
    </row>
    <row r="385" spans="1:10" ht="23.45" customHeight="1" x14ac:dyDescent="0.25">
      <c r="A385" s="79" t="s">
        <v>113</v>
      </c>
      <c r="B385" s="116">
        <v>928</v>
      </c>
      <c r="C385" s="201" t="s">
        <v>7</v>
      </c>
      <c r="D385" s="204" t="s">
        <v>7</v>
      </c>
      <c r="E385" s="204" t="s">
        <v>135</v>
      </c>
      <c r="F385" s="204" t="s">
        <v>8</v>
      </c>
      <c r="G385" s="286">
        <f>SUM(G386)</f>
        <v>892607</v>
      </c>
      <c r="H385" s="286">
        <f>SUM(H386)</f>
        <v>892607</v>
      </c>
      <c r="I385" s="286">
        <f>SUM(I386)</f>
        <v>605505.72</v>
      </c>
      <c r="J385" s="364">
        <f t="shared" si="69"/>
        <v>67.835645474436106</v>
      </c>
    </row>
    <row r="386" spans="1:10" ht="15.75" x14ac:dyDescent="0.25">
      <c r="A386" s="80" t="s">
        <v>47</v>
      </c>
      <c r="B386" s="116">
        <v>928</v>
      </c>
      <c r="C386" s="201" t="s">
        <v>22</v>
      </c>
      <c r="D386" s="204" t="s">
        <v>7</v>
      </c>
      <c r="E386" s="204" t="s">
        <v>135</v>
      </c>
      <c r="F386" s="204" t="s">
        <v>8</v>
      </c>
      <c r="G386" s="286">
        <f>SUM(G387+G391)</f>
        <v>892607</v>
      </c>
      <c r="H386" s="286">
        <f>SUM(H387+H391)</f>
        <v>892607</v>
      </c>
      <c r="I386" s="286">
        <f>SUM(I387+I391)</f>
        <v>605505.72</v>
      </c>
      <c r="J386" s="364">
        <f t="shared" si="69"/>
        <v>67.835645474436106</v>
      </c>
    </row>
    <row r="387" spans="1:10" ht="39" x14ac:dyDescent="0.25">
      <c r="A387" s="74" t="s">
        <v>114</v>
      </c>
      <c r="B387" s="81">
        <v>928</v>
      </c>
      <c r="C387" s="265" t="s">
        <v>22</v>
      </c>
      <c r="D387" s="266" t="s">
        <v>26</v>
      </c>
      <c r="E387" s="266" t="s">
        <v>135</v>
      </c>
      <c r="F387" s="267" t="s">
        <v>8</v>
      </c>
      <c r="G387" s="304">
        <f t="shared" ref="G387:I389" si="72">SUM(G388)</f>
        <v>289426</v>
      </c>
      <c r="H387" s="304">
        <f t="shared" si="72"/>
        <v>289426</v>
      </c>
      <c r="I387" s="304">
        <f t="shared" si="72"/>
        <v>206749.42</v>
      </c>
      <c r="J387" s="364">
        <f t="shared" si="69"/>
        <v>71.434294085534816</v>
      </c>
    </row>
    <row r="388" spans="1:10" ht="26.25" x14ac:dyDescent="0.25">
      <c r="A388" s="77" t="s">
        <v>115</v>
      </c>
      <c r="B388" s="116">
        <v>928</v>
      </c>
      <c r="C388" s="201" t="s">
        <v>22</v>
      </c>
      <c r="D388" s="204" t="s">
        <v>26</v>
      </c>
      <c r="E388" s="204">
        <v>7000080010</v>
      </c>
      <c r="F388" s="205" t="s">
        <v>8</v>
      </c>
      <c r="G388" s="304">
        <f t="shared" si="72"/>
        <v>289426</v>
      </c>
      <c r="H388" s="304">
        <f t="shared" si="72"/>
        <v>289426</v>
      </c>
      <c r="I388" s="304">
        <f t="shared" si="72"/>
        <v>206749.42</v>
      </c>
      <c r="J388" s="364">
        <f t="shared" si="69"/>
        <v>71.434294085534816</v>
      </c>
    </row>
    <row r="389" spans="1:10" ht="43.5" x14ac:dyDescent="0.25">
      <c r="A389" s="76" t="s">
        <v>32</v>
      </c>
      <c r="B389" s="90">
        <v>928</v>
      </c>
      <c r="C389" s="173" t="s">
        <v>22</v>
      </c>
      <c r="D389" s="174" t="s">
        <v>26</v>
      </c>
      <c r="E389" s="174">
        <v>7000080010</v>
      </c>
      <c r="F389" s="173" t="s">
        <v>33</v>
      </c>
      <c r="G389" s="264">
        <f t="shared" si="72"/>
        <v>289426</v>
      </c>
      <c r="H389" s="264">
        <f t="shared" si="72"/>
        <v>289426</v>
      </c>
      <c r="I389" s="264">
        <f t="shared" si="72"/>
        <v>206749.42</v>
      </c>
      <c r="J389" s="365">
        <f t="shared" si="69"/>
        <v>71.434294085534816</v>
      </c>
    </row>
    <row r="390" spans="1:10" x14ac:dyDescent="0.25">
      <c r="A390" s="75" t="s">
        <v>34</v>
      </c>
      <c r="B390" s="90">
        <v>928</v>
      </c>
      <c r="C390" s="173" t="s">
        <v>22</v>
      </c>
      <c r="D390" s="174" t="s">
        <v>26</v>
      </c>
      <c r="E390" s="174">
        <v>7000080010</v>
      </c>
      <c r="F390" s="173" t="s">
        <v>35</v>
      </c>
      <c r="G390" s="264">
        <v>289426</v>
      </c>
      <c r="H390" s="264">
        <v>289426</v>
      </c>
      <c r="I390" s="264">
        <v>206749.42</v>
      </c>
      <c r="J390" s="365">
        <f t="shared" si="69"/>
        <v>71.434294085534816</v>
      </c>
    </row>
    <row r="391" spans="1:10" ht="51.75" x14ac:dyDescent="0.25">
      <c r="A391" s="74" t="s">
        <v>116</v>
      </c>
      <c r="B391" s="81">
        <v>928</v>
      </c>
      <c r="C391" s="265" t="s">
        <v>22</v>
      </c>
      <c r="D391" s="266" t="s">
        <v>10</v>
      </c>
      <c r="E391" s="266" t="s">
        <v>135</v>
      </c>
      <c r="F391" s="267" t="s">
        <v>8</v>
      </c>
      <c r="G391" s="286">
        <f>SUM(G392)</f>
        <v>603181</v>
      </c>
      <c r="H391" s="286">
        <f>SUM(H392)</f>
        <v>603181</v>
      </c>
      <c r="I391" s="286">
        <f>SUM(I392)</f>
        <v>398756.3</v>
      </c>
      <c r="J391" s="364">
        <f t="shared" si="69"/>
        <v>66.108896003023972</v>
      </c>
    </row>
    <row r="392" spans="1:10" ht="26.25" x14ac:dyDescent="0.25">
      <c r="A392" s="78" t="s">
        <v>117</v>
      </c>
      <c r="B392" s="116">
        <v>928</v>
      </c>
      <c r="C392" s="201" t="s">
        <v>22</v>
      </c>
      <c r="D392" s="201" t="s">
        <v>10</v>
      </c>
      <c r="E392" s="205" t="s">
        <v>307</v>
      </c>
      <c r="F392" s="201" t="s">
        <v>8</v>
      </c>
      <c r="G392" s="304">
        <f>SUM(G393+G395+G397)</f>
        <v>603181</v>
      </c>
      <c r="H392" s="304">
        <f>SUM(H393+H395+H397)</f>
        <v>603181</v>
      </c>
      <c r="I392" s="304">
        <f>SUM(I393+I395+I397)</f>
        <v>398756.3</v>
      </c>
      <c r="J392" s="364">
        <f t="shared" si="69"/>
        <v>66.108896003023972</v>
      </c>
    </row>
    <row r="393" spans="1:10" ht="36.6" customHeight="1" x14ac:dyDescent="0.25">
      <c r="A393" s="76" t="s">
        <v>32</v>
      </c>
      <c r="B393" s="90">
        <v>928</v>
      </c>
      <c r="C393" s="173" t="s">
        <v>22</v>
      </c>
      <c r="D393" s="173" t="s">
        <v>10</v>
      </c>
      <c r="E393" s="175" t="s">
        <v>307</v>
      </c>
      <c r="F393" s="173" t="s">
        <v>33</v>
      </c>
      <c r="G393" s="264">
        <f>SUM(G394)</f>
        <v>503081</v>
      </c>
      <c r="H393" s="264">
        <f>SUM(H394)</f>
        <v>503081</v>
      </c>
      <c r="I393" s="264">
        <f>SUM(I394)</f>
        <v>376733.74</v>
      </c>
      <c r="J393" s="365">
        <f t="shared" si="69"/>
        <v>74.885304752117449</v>
      </c>
    </row>
    <row r="394" spans="1:10" x14ac:dyDescent="0.25">
      <c r="A394" s="75" t="s">
        <v>34</v>
      </c>
      <c r="B394" s="90">
        <v>928</v>
      </c>
      <c r="C394" s="173" t="s">
        <v>22</v>
      </c>
      <c r="D394" s="173" t="s">
        <v>10</v>
      </c>
      <c r="E394" s="175" t="s">
        <v>307</v>
      </c>
      <c r="F394" s="173" t="s">
        <v>35</v>
      </c>
      <c r="G394" s="264">
        <v>503081</v>
      </c>
      <c r="H394" s="264">
        <v>503081</v>
      </c>
      <c r="I394" s="264">
        <v>376733.74</v>
      </c>
      <c r="J394" s="365">
        <f t="shared" si="69"/>
        <v>74.885304752117449</v>
      </c>
    </row>
    <row r="395" spans="1:10" x14ac:dyDescent="0.25">
      <c r="A395" s="76" t="s">
        <v>12</v>
      </c>
      <c r="B395" s="90">
        <v>928</v>
      </c>
      <c r="C395" s="173" t="s">
        <v>22</v>
      </c>
      <c r="D395" s="173" t="s">
        <v>10</v>
      </c>
      <c r="E395" s="175" t="s">
        <v>307</v>
      </c>
      <c r="F395" s="173" t="s">
        <v>13</v>
      </c>
      <c r="G395" s="264">
        <f>SUM(G396)</f>
        <v>89700</v>
      </c>
      <c r="H395" s="264">
        <f>SUM(H396)</f>
        <v>89700</v>
      </c>
      <c r="I395" s="264">
        <f>SUM(I396)</f>
        <v>16292.56</v>
      </c>
      <c r="J395" s="365">
        <f t="shared" si="69"/>
        <v>18.163389074693423</v>
      </c>
    </row>
    <row r="396" spans="1:10" ht="23.25" x14ac:dyDescent="0.25">
      <c r="A396" s="177" t="s">
        <v>184</v>
      </c>
      <c r="B396" s="90">
        <v>928</v>
      </c>
      <c r="C396" s="173" t="s">
        <v>22</v>
      </c>
      <c r="D396" s="173" t="s">
        <v>10</v>
      </c>
      <c r="E396" s="175" t="s">
        <v>307</v>
      </c>
      <c r="F396" s="173" t="s">
        <v>15</v>
      </c>
      <c r="G396" s="264">
        <v>89700</v>
      </c>
      <c r="H396" s="264">
        <v>89700</v>
      </c>
      <c r="I396" s="264">
        <v>16292.56</v>
      </c>
      <c r="J396" s="365">
        <f t="shared" si="69"/>
        <v>18.163389074693423</v>
      </c>
    </row>
    <row r="397" spans="1:10" x14ac:dyDescent="0.25">
      <c r="A397" s="75" t="s">
        <v>38</v>
      </c>
      <c r="B397" s="90">
        <v>928</v>
      </c>
      <c r="C397" s="173" t="s">
        <v>22</v>
      </c>
      <c r="D397" s="173" t="s">
        <v>10</v>
      </c>
      <c r="E397" s="175" t="s">
        <v>307</v>
      </c>
      <c r="F397" s="173" t="s">
        <v>39</v>
      </c>
      <c r="G397" s="264">
        <f>SUM(G398)</f>
        <v>10400</v>
      </c>
      <c r="H397" s="264">
        <f>SUM(H398)</f>
        <v>10400</v>
      </c>
      <c r="I397" s="264">
        <f>SUM(I398)</f>
        <v>5730</v>
      </c>
      <c r="J397" s="365">
        <f t="shared" si="69"/>
        <v>55.096153846153854</v>
      </c>
    </row>
    <row r="398" spans="1:10" x14ac:dyDescent="0.25">
      <c r="A398" s="75" t="s">
        <v>164</v>
      </c>
      <c r="B398" s="90">
        <v>928</v>
      </c>
      <c r="C398" s="173" t="s">
        <v>22</v>
      </c>
      <c r="D398" s="173" t="s">
        <v>10</v>
      </c>
      <c r="E398" s="175" t="s">
        <v>307</v>
      </c>
      <c r="F398" s="173" t="s">
        <v>163</v>
      </c>
      <c r="G398" s="264">
        <v>10400</v>
      </c>
      <c r="H398" s="264">
        <v>10400</v>
      </c>
      <c r="I398" s="264">
        <v>5730</v>
      </c>
      <c r="J398" s="365">
        <f t="shared" si="69"/>
        <v>55.096153846153854</v>
      </c>
    </row>
    <row r="399" spans="1:10" ht="36" x14ac:dyDescent="0.25">
      <c r="A399" s="87" t="s">
        <v>118</v>
      </c>
      <c r="B399" s="116">
        <v>929</v>
      </c>
      <c r="C399" s="201" t="s">
        <v>7</v>
      </c>
      <c r="D399" s="204" t="s">
        <v>7</v>
      </c>
      <c r="E399" s="204" t="s">
        <v>135</v>
      </c>
      <c r="F399" s="204" t="s">
        <v>8</v>
      </c>
      <c r="G399" s="248">
        <f t="shared" ref="G399:I400" si="73">SUM(G400)</f>
        <v>966240</v>
      </c>
      <c r="H399" s="248">
        <f t="shared" si="73"/>
        <v>966240</v>
      </c>
      <c r="I399" s="248">
        <f t="shared" si="73"/>
        <v>769959.89</v>
      </c>
      <c r="J399" s="364">
        <f t="shared" si="69"/>
        <v>79.686194941215433</v>
      </c>
    </row>
    <row r="400" spans="1:10" ht="18" x14ac:dyDescent="0.25">
      <c r="A400" s="86" t="s">
        <v>47</v>
      </c>
      <c r="B400" s="206" t="s">
        <v>119</v>
      </c>
      <c r="C400" s="203" t="s">
        <v>22</v>
      </c>
      <c r="D400" s="205" t="s">
        <v>7</v>
      </c>
      <c r="E400" s="204" t="s">
        <v>135</v>
      </c>
      <c r="F400" s="201" t="s">
        <v>8</v>
      </c>
      <c r="G400" s="248">
        <f t="shared" si="73"/>
        <v>966240</v>
      </c>
      <c r="H400" s="248">
        <f t="shared" si="73"/>
        <v>966240</v>
      </c>
      <c r="I400" s="248">
        <f t="shared" si="73"/>
        <v>769959.89</v>
      </c>
      <c r="J400" s="364">
        <f t="shared" si="69"/>
        <v>79.686194941215433</v>
      </c>
    </row>
    <row r="401" spans="1:10" ht="39" x14ac:dyDescent="0.25">
      <c r="A401" s="82" t="s">
        <v>48</v>
      </c>
      <c r="B401" s="271" t="s">
        <v>119</v>
      </c>
      <c r="C401" s="270" t="s">
        <v>22</v>
      </c>
      <c r="D401" s="267" t="s">
        <v>49</v>
      </c>
      <c r="E401" s="266" t="s">
        <v>135</v>
      </c>
      <c r="F401" s="265" t="s">
        <v>8</v>
      </c>
      <c r="G401" s="248">
        <f>SUM(G402+G405+G412)</f>
        <v>966240</v>
      </c>
      <c r="H401" s="248">
        <f>SUM(H402+H405+H412)</f>
        <v>966240</v>
      </c>
      <c r="I401" s="248">
        <f>SUM(I402+I405+I412)</f>
        <v>769959.89</v>
      </c>
      <c r="J401" s="364">
        <f t="shared" si="69"/>
        <v>79.686194941215433</v>
      </c>
    </row>
    <row r="402" spans="1:10" ht="39" x14ac:dyDescent="0.25">
      <c r="A402" s="185" t="s">
        <v>308</v>
      </c>
      <c r="B402" s="271" t="s">
        <v>119</v>
      </c>
      <c r="C402" s="270" t="s">
        <v>22</v>
      </c>
      <c r="D402" s="267" t="s">
        <v>49</v>
      </c>
      <c r="E402" s="266">
        <v>7000080050</v>
      </c>
      <c r="F402" s="265" t="s">
        <v>8</v>
      </c>
      <c r="G402" s="304">
        <f t="shared" ref="G402:I403" si="74">SUM(G403)</f>
        <v>682141</v>
      </c>
      <c r="H402" s="304">
        <f t="shared" si="74"/>
        <v>682141</v>
      </c>
      <c r="I402" s="304">
        <f t="shared" si="74"/>
        <v>669333.5</v>
      </c>
      <c r="J402" s="364">
        <f t="shared" si="69"/>
        <v>98.122455621345154</v>
      </c>
    </row>
    <row r="403" spans="1:10" ht="34.5" x14ac:dyDescent="0.25">
      <c r="A403" s="83" t="s">
        <v>32</v>
      </c>
      <c r="B403" s="180" t="s">
        <v>119</v>
      </c>
      <c r="C403" s="182" t="s">
        <v>22</v>
      </c>
      <c r="D403" s="175" t="s">
        <v>49</v>
      </c>
      <c r="E403" s="216">
        <v>7000080050</v>
      </c>
      <c r="F403" s="173" t="s">
        <v>33</v>
      </c>
      <c r="G403" s="264">
        <f t="shared" si="74"/>
        <v>682141</v>
      </c>
      <c r="H403" s="264">
        <f t="shared" si="74"/>
        <v>682141</v>
      </c>
      <c r="I403" s="264">
        <f t="shared" si="74"/>
        <v>669333.5</v>
      </c>
      <c r="J403" s="365">
        <f t="shared" si="69"/>
        <v>98.122455621345154</v>
      </c>
    </row>
    <row r="404" spans="1:10" x14ac:dyDescent="0.25">
      <c r="A404" s="83" t="s">
        <v>34</v>
      </c>
      <c r="B404" s="180" t="s">
        <v>119</v>
      </c>
      <c r="C404" s="182" t="s">
        <v>22</v>
      </c>
      <c r="D404" s="175" t="s">
        <v>49</v>
      </c>
      <c r="E404" s="216">
        <v>7000080050</v>
      </c>
      <c r="F404" s="173" t="s">
        <v>35</v>
      </c>
      <c r="G404" s="264">
        <v>682141</v>
      </c>
      <c r="H404" s="264">
        <v>682141</v>
      </c>
      <c r="I404" s="264">
        <v>669333.5</v>
      </c>
      <c r="J404" s="365">
        <f t="shared" si="69"/>
        <v>98.122455621345154</v>
      </c>
    </row>
    <row r="405" spans="1:10" ht="26.25" x14ac:dyDescent="0.25">
      <c r="A405" s="189" t="s">
        <v>117</v>
      </c>
      <c r="B405" s="271" t="s">
        <v>119</v>
      </c>
      <c r="C405" s="270" t="s">
        <v>22</v>
      </c>
      <c r="D405" s="267" t="s">
        <v>49</v>
      </c>
      <c r="E405" s="266">
        <v>7000080040</v>
      </c>
      <c r="F405" s="265" t="s">
        <v>8</v>
      </c>
      <c r="G405" s="304">
        <f>SUM(G406+G408+G410)</f>
        <v>170129</v>
      </c>
      <c r="H405" s="304">
        <f>SUM(H406+H408+H410)</f>
        <v>170129</v>
      </c>
      <c r="I405" s="304">
        <f>SUM(I406+I408+I410)</f>
        <v>100626.39</v>
      </c>
      <c r="J405" s="364">
        <f t="shared" si="69"/>
        <v>59.147111897442528</v>
      </c>
    </row>
    <row r="406" spans="1:10" ht="43.5" x14ac:dyDescent="0.25">
      <c r="A406" s="84" t="s">
        <v>32</v>
      </c>
      <c r="B406" s="180" t="s">
        <v>119</v>
      </c>
      <c r="C406" s="182" t="s">
        <v>22</v>
      </c>
      <c r="D406" s="175" t="s">
        <v>49</v>
      </c>
      <c r="E406" s="175" t="s">
        <v>307</v>
      </c>
      <c r="F406" s="173" t="s">
        <v>33</v>
      </c>
      <c r="G406" s="264">
        <f>SUM(G407)</f>
        <v>126257</v>
      </c>
      <c r="H406" s="264">
        <f>SUM(H407)</f>
        <v>126257</v>
      </c>
      <c r="I406" s="264">
        <f>SUM(I407)</f>
        <v>91416.39</v>
      </c>
      <c r="J406" s="365">
        <f t="shared" si="69"/>
        <v>72.405007247122938</v>
      </c>
    </row>
    <row r="407" spans="1:10" x14ac:dyDescent="0.25">
      <c r="A407" s="83" t="s">
        <v>34</v>
      </c>
      <c r="B407" s="180" t="s">
        <v>119</v>
      </c>
      <c r="C407" s="182" t="s">
        <v>22</v>
      </c>
      <c r="D407" s="175" t="s">
        <v>49</v>
      </c>
      <c r="E407" s="175" t="s">
        <v>307</v>
      </c>
      <c r="F407" s="173" t="s">
        <v>35</v>
      </c>
      <c r="G407" s="264">
        <v>126257</v>
      </c>
      <c r="H407" s="264">
        <v>126257</v>
      </c>
      <c r="I407" s="264">
        <v>91416.39</v>
      </c>
      <c r="J407" s="365">
        <f t="shared" si="69"/>
        <v>72.405007247122938</v>
      </c>
    </row>
    <row r="408" spans="1:10" x14ac:dyDescent="0.25">
      <c r="A408" s="84" t="s">
        <v>12</v>
      </c>
      <c r="B408" s="180" t="s">
        <v>119</v>
      </c>
      <c r="C408" s="182" t="s">
        <v>22</v>
      </c>
      <c r="D408" s="175" t="s">
        <v>49</v>
      </c>
      <c r="E408" s="175" t="s">
        <v>307</v>
      </c>
      <c r="F408" s="173" t="s">
        <v>13</v>
      </c>
      <c r="G408" s="264">
        <f>SUM(G409)</f>
        <v>43072</v>
      </c>
      <c r="H408" s="264">
        <f>SUM(H409)</f>
        <v>43072</v>
      </c>
      <c r="I408" s="264">
        <f>SUM(I409)</f>
        <v>9010</v>
      </c>
      <c r="J408" s="365">
        <f t="shared" si="69"/>
        <v>20.918462109955424</v>
      </c>
    </row>
    <row r="409" spans="1:10" ht="23.25" x14ac:dyDescent="0.25">
      <c r="A409" s="177" t="s">
        <v>184</v>
      </c>
      <c r="B409" s="180" t="s">
        <v>119</v>
      </c>
      <c r="C409" s="182" t="s">
        <v>22</v>
      </c>
      <c r="D409" s="175" t="s">
        <v>49</v>
      </c>
      <c r="E409" s="175" t="s">
        <v>307</v>
      </c>
      <c r="F409" s="173" t="s">
        <v>15</v>
      </c>
      <c r="G409" s="264">
        <v>43072</v>
      </c>
      <c r="H409" s="264">
        <v>43072</v>
      </c>
      <c r="I409" s="264">
        <v>9010</v>
      </c>
      <c r="J409" s="365">
        <f t="shared" si="69"/>
        <v>20.918462109955424</v>
      </c>
    </row>
    <row r="410" spans="1:10" x14ac:dyDescent="0.25">
      <c r="A410" s="84" t="s">
        <v>38</v>
      </c>
      <c r="B410" s="180" t="s">
        <v>119</v>
      </c>
      <c r="C410" s="182" t="s">
        <v>22</v>
      </c>
      <c r="D410" s="175" t="s">
        <v>49</v>
      </c>
      <c r="E410" s="175" t="s">
        <v>307</v>
      </c>
      <c r="F410" s="173" t="s">
        <v>39</v>
      </c>
      <c r="G410" s="264">
        <f>SUM(G411)</f>
        <v>800</v>
      </c>
      <c r="H410" s="264">
        <f>SUM(H411)</f>
        <v>800</v>
      </c>
      <c r="I410" s="264">
        <f>SUM(I411)</f>
        <v>200</v>
      </c>
      <c r="J410" s="365">
        <f t="shared" si="69"/>
        <v>25</v>
      </c>
    </row>
    <row r="411" spans="1:10" x14ac:dyDescent="0.25">
      <c r="A411" s="177" t="s">
        <v>164</v>
      </c>
      <c r="B411" s="180" t="s">
        <v>119</v>
      </c>
      <c r="C411" s="182" t="s">
        <v>22</v>
      </c>
      <c r="D411" s="175" t="s">
        <v>49</v>
      </c>
      <c r="E411" s="175" t="s">
        <v>307</v>
      </c>
      <c r="F411" s="173" t="s">
        <v>163</v>
      </c>
      <c r="G411" s="264">
        <v>800</v>
      </c>
      <c r="H411" s="264">
        <v>800</v>
      </c>
      <c r="I411" s="264">
        <v>200</v>
      </c>
      <c r="J411" s="365">
        <f t="shared" si="69"/>
        <v>25</v>
      </c>
    </row>
    <row r="412" spans="1:10" ht="64.5" x14ac:dyDescent="0.25">
      <c r="A412" s="85" t="s">
        <v>309</v>
      </c>
      <c r="B412" s="271" t="s">
        <v>119</v>
      </c>
      <c r="C412" s="270" t="s">
        <v>22</v>
      </c>
      <c r="D412" s="267" t="s">
        <v>49</v>
      </c>
      <c r="E412" s="266">
        <v>7000084200</v>
      </c>
      <c r="F412" s="265" t="s">
        <v>8</v>
      </c>
      <c r="G412" s="304">
        <f t="shared" ref="G412:I413" si="75">SUM(G413)</f>
        <v>113970</v>
      </c>
      <c r="H412" s="304">
        <f t="shared" si="75"/>
        <v>113970</v>
      </c>
      <c r="I412" s="304">
        <f t="shared" si="75"/>
        <v>0</v>
      </c>
      <c r="J412" s="364">
        <f t="shared" si="69"/>
        <v>0</v>
      </c>
    </row>
    <row r="413" spans="1:10" ht="34.5" x14ac:dyDescent="0.25">
      <c r="A413" s="83" t="s">
        <v>32</v>
      </c>
      <c r="B413" s="180" t="s">
        <v>119</v>
      </c>
      <c r="C413" s="182" t="s">
        <v>22</v>
      </c>
      <c r="D413" s="175" t="s">
        <v>49</v>
      </c>
      <c r="E413" s="174">
        <v>7000084200</v>
      </c>
      <c r="F413" s="173" t="s">
        <v>33</v>
      </c>
      <c r="G413" s="264">
        <f t="shared" si="75"/>
        <v>113970</v>
      </c>
      <c r="H413" s="264">
        <f t="shared" si="75"/>
        <v>113970</v>
      </c>
      <c r="I413" s="264">
        <f t="shared" si="75"/>
        <v>0</v>
      </c>
      <c r="J413" s="364">
        <f t="shared" si="69"/>
        <v>0</v>
      </c>
    </row>
    <row r="414" spans="1:10" x14ac:dyDescent="0.25">
      <c r="A414" s="83" t="s">
        <v>34</v>
      </c>
      <c r="B414" s="180" t="s">
        <v>119</v>
      </c>
      <c r="C414" s="182" t="s">
        <v>22</v>
      </c>
      <c r="D414" s="175" t="s">
        <v>49</v>
      </c>
      <c r="E414" s="174">
        <v>7000084200</v>
      </c>
      <c r="F414" s="173" t="s">
        <v>35</v>
      </c>
      <c r="G414" s="288">
        <v>113970</v>
      </c>
      <c r="H414" s="288">
        <v>113970</v>
      </c>
      <c r="I414" s="288">
        <v>0</v>
      </c>
      <c r="J414" s="364">
        <f t="shared" si="69"/>
        <v>0</v>
      </c>
    </row>
    <row r="415" spans="1:10" ht="15.75" x14ac:dyDescent="0.25">
      <c r="A415" s="88" t="s">
        <v>120</v>
      </c>
      <c r="B415" s="211"/>
      <c r="C415" s="173"/>
      <c r="D415" s="174"/>
      <c r="E415" s="174"/>
      <c r="F415" s="175"/>
      <c r="G415" s="286">
        <f>SUM(G22+G113+G136+G196+G385+G399)</f>
        <v>649723555.53999996</v>
      </c>
      <c r="H415" s="286">
        <f>SUM(H22+H113+H136+H196+H385+H399)</f>
        <v>650676695.53999996</v>
      </c>
      <c r="I415" s="286">
        <f>SUM(I22+I113+I136+I196+I385+I399)</f>
        <v>409695970.62</v>
      </c>
      <c r="J415" s="364">
        <f t="shared" si="69"/>
        <v>62.964598767440286</v>
      </c>
    </row>
    <row r="416" spans="1:10" x14ac:dyDescent="0.25">
      <c r="H416" s="175"/>
      <c r="I416" s="175"/>
      <c r="J416" s="175"/>
    </row>
    <row r="417" spans="8:10" x14ac:dyDescent="0.25">
      <c r="H417" s="173"/>
      <c r="I417" s="173"/>
      <c r="J417" s="173"/>
    </row>
    <row r="418" spans="8:10" x14ac:dyDescent="0.25">
      <c r="H418" s="173"/>
      <c r="I418" s="173"/>
      <c r="J418" s="173"/>
    </row>
    <row r="419" spans="8:10" x14ac:dyDescent="0.25">
      <c r="H419" s="267"/>
      <c r="I419" s="267"/>
      <c r="J419" s="267"/>
    </row>
    <row r="420" spans="8:10" x14ac:dyDescent="0.25">
      <c r="H420" s="173"/>
      <c r="I420" s="173"/>
      <c r="J420" s="173"/>
    </row>
    <row r="421" spans="8:10" x14ac:dyDescent="0.25">
      <c r="H421" s="173"/>
      <c r="I421" s="173"/>
      <c r="J421" s="173"/>
    </row>
    <row r="422" spans="8:10" x14ac:dyDescent="0.25">
      <c r="H422" s="173"/>
      <c r="I422" s="173"/>
      <c r="J422" s="173"/>
    </row>
    <row r="423" spans="8:10" x14ac:dyDescent="0.25">
      <c r="H423" s="173"/>
      <c r="I423" s="173"/>
      <c r="J423" s="173"/>
    </row>
    <row r="424" spans="8:10" x14ac:dyDescent="0.25">
      <c r="H424" s="173"/>
      <c r="I424" s="173"/>
      <c r="J424" s="173"/>
    </row>
    <row r="425" spans="8:10" x14ac:dyDescent="0.25">
      <c r="H425" s="173"/>
      <c r="I425" s="173"/>
      <c r="J425" s="173"/>
    </row>
    <row r="426" spans="8:10" x14ac:dyDescent="0.25">
      <c r="H426" s="173"/>
      <c r="I426" s="173"/>
      <c r="J426" s="173"/>
    </row>
    <row r="427" spans="8:10" x14ac:dyDescent="0.25">
      <c r="H427" s="273"/>
      <c r="I427" s="273"/>
      <c r="J427" s="273"/>
    </row>
    <row r="428" spans="8:10" x14ac:dyDescent="0.25">
      <c r="H428" s="201"/>
      <c r="I428" s="201"/>
      <c r="J428" s="201"/>
    </row>
    <row r="429" spans="8:10" x14ac:dyDescent="0.25">
      <c r="H429" s="91"/>
      <c r="I429" s="91"/>
      <c r="J429" s="91"/>
    </row>
    <row r="430" spans="8:10" x14ac:dyDescent="0.25">
      <c r="H430" s="91"/>
      <c r="I430" s="91"/>
      <c r="J430" s="91"/>
    </row>
    <row r="431" spans="8:10" x14ac:dyDescent="0.25">
      <c r="H431" s="268"/>
      <c r="I431" s="268"/>
      <c r="J431" s="268"/>
    </row>
    <row r="432" spans="8:10" x14ac:dyDescent="0.25">
      <c r="H432" s="268"/>
      <c r="I432" s="268"/>
      <c r="J432" s="268"/>
    </row>
    <row r="433" spans="8:10" x14ac:dyDescent="0.25">
      <c r="H433" s="91"/>
      <c r="I433" s="91"/>
      <c r="J433" s="91"/>
    </row>
    <row r="434" spans="8:10" x14ac:dyDescent="0.25">
      <c r="H434" s="268"/>
      <c r="I434" s="268"/>
      <c r="J434" s="268"/>
    </row>
    <row r="435" spans="8:10" x14ac:dyDescent="0.25">
      <c r="H435" s="268"/>
      <c r="I435" s="268"/>
      <c r="J435" s="268"/>
    </row>
    <row r="436" spans="8:10" x14ac:dyDescent="0.25">
      <c r="H436" s="268"/>
      <c r="I436" s="268"/>
      <c r="J436" s="268"/>
    </row>
    <row r="437" spans="8:10" x14ac:dyDescent="0.25">
      <c r="H437" s="268"/>
      <c r="I437" s="268"/>
      <c r="J437" s="268"/>
    </row>
    <row r="438" spans="8:10" x14ac:dyDescent="0.25">
      <c r="H438" s="268"/>
      <c r="I438" s="268"/>
      <c r="J438" s="268"/>
    </row>
    <row r="439" spans="8:10" x14ac:dyDescent="0.25">
      <c r="H439" s="268"/>
      <c r="I439" s="268"/>
      <c r="J439" s="268"/>
    </row>
    <row r="440" spans="8:10" x14ac:dyDescent="0.25">
      <c r="H440" s="91"/>
      <c r="I440" s="91"/>
      <c r="J440" s="91"/>
    </row>
    <row r="441" spans="8:10" x14ac:dyDescent="0.25">
      <c r="H441" s="268"/>
      <c r="I441" s="268"/>
      <c r="J441" s="268"/>
    </row>
    <row r="442" spans="8:10" x14ac:dyDescent="0.25">
      <c r="H442" s="268"/>
      <c r="I442" s="268"/>
      <c r="J442" s="268"/>
    </row>
    <row r="443" spans="8:10" x14ac:dyDescent="0.25">
      <c r="H443" s="175"/>
      <c r="I443" s="175"/>
      <c r="J443" s="175"/>
    </row>
  </sheetData>
  <mergeCells count="11">
    <mergeCell ref="A7:I7"/>
    <mergeCell ref="E1:J1"/>
    <mergeCell ref="A3:I3"/>
    <mergeCell ref="A4:I4"/>
    <mergeCell ref="A5:I5"/>
    <mergeCell ref="A6:I6"/>
    <mergeCell ref="C8:F8"/>
    <mergeCell ref="C9:F9"/>
    <mergeCell ref="A13:I13"/>
    <mergeCell ref="A14:I14"/>
    <mergeCell ref="C15:H15"/>
  </mergeCells>
  <pageMargins left="0.70866141732283472" right="0.70866141732283472" top="0.74803149606299213" bottom="0.74803149606299213" header="0.31496062992125984" footer="0.31496062992125984"/>
  <pageSetup paperSize="9" scale="76" fitToHeight="0" orientation="landscape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401"/>
  <sheetViews>
    <sheetView zoomScale="80" zoomScaleNormal="80" workbookViewId="0">
      <selection activeCell="L6" sqref="L6:P6"/>
    </sheetView>
  </sheetViews>
  <sheetFormatPr defaultRowHeight="15" x14ac:dyDescent="0.25"/>
  <cols>
    <col min="1" max="1" width="61" customWidth="1"/>
    <col min="2" max="2" width="5.5703125" customWidth="1"/>
    <col min="3" max="3" width="8.28515625" customWidth="1"/>
    <col min="4" max="4" width="5.85546875" customWidth="1"/>
    <col min="5" max="5" width="7.42578125" customWidth="1"/>
    <col min="6" max="6" width="9" customWidth="1"/>
    <col min="7" max="7" width="6.7109375" customWidth="1"/>
    <col min="8" max="8" width="18.85546875" customWidth="1"/>
    <col min="9" max="10" width="19" customWidth="1"/>
    <col min="11" max="11" width="16.85546875" customWidth="1"/>
  </cols>
  <sheetData>
    <row r="2" spans="1:16" ht="25.5" customHeight="1" x14ac:dyDescent="0.25">
      <c r="A2" s="372" t="s">
        <v>392</v>
      </c>
      <c r="B2" s="372"/>
      <c r="C2" s="372"/>
      <c r="D2" s="372"/>
      <c r="E2" s="372"/>
      <c r="F2" s="372"/>
      <c r="G2" s="372"/>
      <c r="H2" s="372"/>
      <c r="I2" s="372"/>
      <c r="J2" s="372"/>
    </row>
    <row r="3" spans="1:16" x14ac:dyDescent="0.25">
      <c r="A3" s="372" t="s">
        <v>387</v>
      </c>
      <c r="B3" s="372"/>
      <c r="C3" s="372"/>
      <c r="D3" s="372"/>
      <c r="E3" s="372"/>
      <c r="F3" s="372"/>
      <c r="G3" s="372"/>
      <c r="H3" s="372"/>
      <c r="I3" s="372"/>
      <c r="J3" s="372"/>
    </row>
    <row r="4" spans="1:16" ht="15" customHeight="1" x14ac:dyDescent="0.25">
      <c r="A4" s="372" t="s">
        <v>388</v>
      </c>
      <c r="B4" s="372"/>
      <c r="C4" s="372"/>
      <c r="D4" s="372"/>
      <c r="E4" s="372"/>
      <c r="F4" s="372"/>
      <c r="G4" s="372"/>
      <c r="H4" s="372"/>
      <c r="I4" s="372"/>
      <c r="J4" s="372"/>
    </row>
    <row r="5" spans="1:16" ht="18" customHeight="1" x14ac:dyDescent="0.25">
      <c r="A5" s="372" t="s">
        <v>396</v>
      </c>
      <c r="B5" s="372"/>
      <c r="C5" s="372"/>
      <c r="D5" s="372"/>
      <c r="E5" s="372"/>
      <c r="F5" s="372"/>
      <c r="G5" s="372"/>
      <c r="H5" s="372"/>
      <c r="I5" s="372"/>
      <c r="J5" s="372"/>
    </row>
    <row r="6" spans="1:16" x14ac:dyDescent="0.25">
      <c r="A6" s="372" t="s">
        <v>391</v>
      </c>
      <c r="B6" s="372"/>
      <c r="C6" s="372"/>
      <c r="D6" s="372"/>
      <c r="E6" s="372"/>
      <c r="F6" s="372"/>
      <c r="G6" s="372"/>
      <c r="H6" s="372"/>
      <c r="I6" s="372"/>
      <c r="J6" s="372"/>
      <c r="L6" s="375"/>
      <c r="M6" s="375"/>
      <c r="N6" s="375"/>
      <c r="O6" s="375"/>
      <c r="P6" s="375"/>
    </row>
    <row r="7" spans="1:16" ht="14.45" x14ac:dyDescent="0.3">
      <c r="A7" s="165"/>
      <c r="B7" s="233"/>
      <c r="C7" s="308"/>
      <c r="D7" s="308"/>
      <c r="E7" s="308"/>
      <c r="F7" s="308"/>
      <c r="G7" s="308"/>
      <c r="H7" s="308"/>
      <c r="I7" s="308"/>
      <c r="J7" s="308"/>
      <c r="L7" s="375"/>
      <c r="M7" s="375"/>
      <c r="N7" s="375"/>
      <c r="O7" s="375"/>
      <c r="P7" s="375"/>
    </row>
    <row r="8" spans="1:16" ht="14.45" x14ac:dyDescent="0.3">
      <c r="A8" s="165"/>
      <c r="B8" s="233"/>
      <c r="C8" s="308"/>
      <c r="D8" s="308"/>
      <c r="E8" s="308"/>
      <c r="F8" s="308"/>
      <c r="G8" s="308"/>
      <c r="H8" s="308"/>
      <c r="I8" s="308"/>
      <c r="J8" s="308"/>
      <c r="L8" s="376"/>
      <c r="M8" s="376"/>
      <c r="N8" s="376"/>
      <c r="O8" s="376"/>
      <c r="P8" s="376"/>
    </row>
    <row r="9" spans="1:16" ht="1.5" customHeight="1" x14ac:dyDescent="0.3">
      <c r="A9" s="165"/>
      <c r="B9" s="233"/>
      <c r="C9" s="375"/>
      <c r="D9" s="375"/>
      <c r="E9" s="375"/>
      <c r="F9" s="375"/>
      <c r="G9" s="375"/>
      <c r="H9" s="360"/>
      <c r="I9" s="360"/>
      <c r="J9" s="360"/>
      <c r="L9" s="375"/>
      <c r="M9" s="375"/>
      <c r="N9" s="375"/>
      <c r="O9" s="375"/>
      <c r="P9" s="375"/>
    </row>
    <row r="10" spans="1:16" ht="54.75" customHeight="1" x14ac:dyDescent="0.25">
      <c r="A10" s="374" t="s">
        <v>393</v>
      </c>
      <c r="B10" s="374"/>
      <c r="C10" s="374"/>
      <c r="D10" s="374"/>
      <c r="E10" s="374"/>
      <c r="F10" s="374"/>
      <c r="G10" s="374"/>
      <c r="H10" s="374"/>
      <c r="I10" s="374"/>
      <c r="J10" s="374"/>
      <c r="K10" s="374"/>
      <c r="L10" s="375"/>
      <c r="M10" s="375"/>
      <c r="N10" s="375"/>
      <c r="O10" s="375"/>
      <c r="P10" s="375"/>
    </row>
    <row r="11" spans="1:16" ht="14.45" x14ac:dyDescent="0.3">
      <c r="A11" s="165"/>
      <c r="B11" s="233"/>
      <c r="C11" s="375"/>
      <c r="D11" s="375"/>
      <c r="E11" s="375"/>
      <c r="F11" s="375"/>
      <c r="G11" s="375"/>
      <c r="H11" s="375"/>
      <c r="I11" s="375"/>
      <c r="J11" s="347"/>
      <c r="K11" s="347"/>
    </row>
    <row r="12" spans="1:16" ht="2.25" customHeight="1" x14ac:dyDescent="0.3">
      <c r="A12" s="165"/>
      <c r="B12" s="233"/>
      <c r="C12" s="375"/>
      <c r="D12" s="375"/>
      <c r="E12" s="375"/>
      <c r="F12" s="375"/>
      <c r="G12" s="375"/>
      <c r="H12" s="375"/>
      <c r="I12" s="375"/>
      <c r="J12" s="347"/>
      <c r="K12" s="347"/>
      <c r="L12" s="375"/>
      <c r="M12" s="375"/>
      <c r="N12" s="375"/>
      <c r="O12" s="375"/>
    </row>
    <row r="13" spans="1:16" ht="14.25" hidden="1" x14ac:dyDescent="0.3">
      <c r="A13" s="165"/>
      <c r="B13" s="233"/>
      <c r="C13" s="303"/>
      <c r="D13" s="303"/>
      <c r="E13" s="303"/>
      <c r="F13" s="303"/>
      <c r="G13" s="303"/>
      <c r="H13" s="308"/>
      <c r="I13" s="308"/>
      <c r="J13" s="308"/>
      <c r="K13" s="308"/>
      <c r="L13" s="375"/>
      <c r="M13" s="375"/>
      <c r="N13" s="375"/>
      <c r="O13" s="375"/>
    </row>
    <row r="14" spans="1:16" ht="14.25" hidden="1" x14ac:dyDescent="0.3">
      <c r="A14" s="165"/>
      <c r="B14" s="233"/>
      <c r="C14" s="303"/>
      <c r="D14" s="303"/>
      <c r="E14" s="303"/>
      <c r="F14" s="303"/>
      <c r="G14" s="303"/>
      <c r="H14" s="308"/>
      <c r="I14" s="308"/>
      <c r="J14" s="308"/>
      <c r="K14" s="308"/>
      <c r="L14" s="376"/>
      <c r="M14" s="376"/>
      <c r="N14" s="376"/>
      <c r="O14" s="376"/>
    </row>
    <row r="15" spans="1:16" ht="1.5" hidden="1" customHeight="1" x14ac:dyDescent="0.3">
      <c r="A15" s="165"/>
      <c r="B15" s="233"/>
      <c r="C15" s="375"/>
      <c r="D15" s="375"/>
      <c r="E15" s="375"/>
      <c r="F15" s="375"/>
      <c r="G15" s="375"/>
      <c r="H15" s="375"/>
      <c r="I15" s="375"/>
      <c r="J15" s="347"/>
      <c r="K15" s="347"/>
      <c r="L15" s="375"/>
      <c r="M15" s="375"/>
      <c r="N15" s="375"/>
      <c r="O15" s="375"/>
    </row>
    <row r="16" spans="1:16" ht="16.5" hidden="1" customHeight="1" x14ac:dyDescent="0.3">
      <c r="A16" s="374"/>
      <c r="B16" s="374"/>
      <c r="C16" s="374"/>
      <c r="D16" s="374"/>
      <c r="E16" s="374"/>
      <c r="F16" s="374"/>
      <c r="G16" s="374"/>
      <c r="H16" s="374"/>
      <c r="I16" s="374"/>
      <c r="J16" s="374"/>
      <c r="K16" s="374"/>
      <c r="L16" s="375"/>
      <c r="M16" s="375"/>
      <c r="N16" s="375"/>
      <c r="O16" s="375"/>
    </row>
    <row r="17" spans="1:11" ht="18" x14ac:dyDescent="0.25">
      <c r="A17" s="94"/>
      <c r="B17" s="94"/>
      <c r="C17" s="94"/>
      <c r="D17" s="289"/>
      <c r="E17" s="94"/>
      <c r="F17" s="92"/>
      <c r="G17" s="93"/>
      <c r="H17" s="169"/>
      <c r="I17" s="169"/>
      <c r="J17" s="371" t="s">
        <v>224</v>
      </c>
      <c r="K17" s="371"/>
    </row>
    <row r="18" spans="1:11" ht="53.25" customHeight="1" x14ac:dyDescent="0.25">
      <c r="A18" s="95" t="s">
        <v>0</v>
      </c>
      <c r="B18" s="132" t="s">
        <v>122</v>
      </c>
      <c r="C18" s="132" t="s">
        <v>123</v>
      </c>
      <c r="D18" s="132" t="s">
        <v>148</v>
      </c>
      <c r="E18" s="133" t="s">
        <v>1</v>
      </c>
      <c r="F18" s="134" t="s">
        <v>124</v>
      </c>
      <c r="G18" s="134" t="s">
        <v>5</v>
      </c>
      <c r="H18" s="362" t="s">
        <v>381</v>
      </c>
      <c r="I18" s="362" t="s">
        <v>382</v>
      </c>
      <c r="J18" s="363" t="s">
        <v>385</v>
      </c>
      <c r="K18" s="363" t="s">
        <v>384</v>
      </c>
    </row>
    <row r="19" spans="1:11" ht="14.45" x14ac:dyDescent="0.3">
      <c r="A19" s="96">
        <v>1</v>
      </c>
      <c r="B19" s="96">
        <v>2</v>
      </c>
      <c r="C19" s="96">
        <v>3</v>
      </c>
      <c r="D19" s="171">
        <v>4</v>
      </c>
      <c r="E19" s="96">
        <v>5</v>
      </c>
      <c r="F19" s="96">
        <v>6</v>
      </c>
      <c r="G19" s="96">
        <v>7</v>
      </c>
      <c r="H19" s="326">
        <v>8</v>
      </c>
      <c r="I19" s="326">
        <v>9</v>
      </c>
      <c r="J19" s="337">
        <v>10</v>
      </c>
      <c r="K19" s="337">
        <v>11</v>
      </c>
    </row>
    <row r="20" spans="1:11" ht="31.5" x14ac:dyDescent="0.25">
      <c r="A20" s="80" t="s">
        <v>212</v>
      </c>
      <c r="B20" s="118" t="s">
        <v>26</v>
      </c>
      <c r="C20" s="126"/>
      <c r="D20" s="126"/>
      <c r="E20" s="126"/>
      <c r="F20" s="126"/>
      <c r="G20" s="126"/>
      <c r="H20" s="152">
        <f>SUM(H21+H35)</f>
        <v>18830525</v>
      </c>
      <c r="I20" s="152">
        <f>SUM(I21+I35)</f>
        <v>18830525</v>
      </c>
      <c r="J20" s="152">
        <f t="shared" ref="J20" si="0">SUM(J21+J35)</f>
        <v>13805249.219999999</v>
      </c>
      <c r="K20" s="366">
        <f>SUM(J20/I20*100)</f>
        <v>73.313140339953335</v>
      </c>
    </row>
    <row r="21" spans="1:11" ht="26.25" x14ac:dyDescent="0.25">
      <c r="A21" s="100" t="s">
        <v>219</v>
      </c>
      <c r="B21" s="118" t="s">
        <v>26</v>
      </c>
      <c r="C21" s="118" t="s">
        <v>169</v>
      </c>
      <c r="D21" s="118"/>
      <c r="E21" s="126"/>
      <c r="F21" s="126"/>
      <c r="G21" s="126"/>
      <c r="H21" s="152">
        <f t="shared" ref="H21:J23" si="1">SUM(H22)</f>
        <v>6932205</v>
      </c>
      <c r="I21" s="152">
        <f t="shared" si="1"/>
        <v>6932205</v>
      </c>
      <c r="J21" s="152">
        <f t="shared" si="1"/>
        <v>4788905.22</v>
      </c>
      <c r="K21" s="366">
        <f t="shared" ref="K21:K84" si="2">SUM(J21/I21*100)</f>
        <v>69.081990795136605</v>
      </c>
    </row>
    <row r="22" spans="1:11" ht="39" x14ac:dyDescent="0.25">
      <c r="A22" s="112" t="s">
        <v>149</v>
      </c>
      <c r="B22" s="118" t="s">
        <v>26</v>
      </c>
      <c r="C22" s="118" t="s">
        <v>169</v>
      </c>
      <c r="D22" s="118">
        <v>10</v>
      </c>
      <c r="E22" s="126"/>
      <c r="F22" s="126"/>
      <c r="G22" s="126"/>
      <c r="H22" s="152">
        <f t="shared" si="1"/>
        <v>6932205</v>
      </c>
      <c r="I22" s="152">
        <f t="shared" si="1"/>
        <v>6932205</v>
      </c>
      <c r="J22" s="152">
        <f t="shared" si="1"/>
        <v>4788905.22</v>
      </c>
      <c r="K22" s="366">
        <f t="shared" si="2"/>
        <v>69.081990795136605</v>
      </c>
    </row>
    <row r="23" spans="1:11" ht="26.25" x14ac:dyDescent="0.25">
      <c r="A23" s="112" t="s">
        <v>150</v>
      </c>
      <c r="B23" s="118" t="s">
        <v>26</v>
      </c>
      <c r="C23" s="118" t="s">
        <v>169</v>
      </c>
      <c r="D23" s="118">
        <v>11</v>
      </c>
      <c r="E23" s="126"/>
      <c r="F23" s="126"/>
      <c r="G23" s="126"/>
      <c r="H23" s="152">
        <f t="shared" si="1"/>
        <v>6932205</v>
      </c>
      <c r="I23" s="152">
        <f t="shared" si="1"/>
        <v>6932205</v>
      </c>
      <c r="J23" s="152">
        <f t="shared" si="1"/>
        <v>4788905.22</v>
      </c>
      <c r="K23" s="366">
        <f t="shared" si="2"/>
        <v>69.081990795136605</v>
      </c>
    </row>
    <row r="24" spans="1:11" ht="36" x14ac:dyDescent="0.25">
      <c r="A24" s="97" t="s">
        <v>125</v>
      </c>
      <c r="B24" s="118" t="s">
        <v>26</v>
      </c>
      <c r="C24" s="118" t="s">
        <v>169</v>
      </c>
      <c r="D24" s="118">
        <v>11</v>
      </c>
      <c r="E24" s="162" t="s">
        <v>46</v>
      </c>
      <c r="F24" s="150" t="s">
        <v>147</v>
      </c>
      <c r="G24" s="150" t="s">
        <v>8</v>
      </c>
      <c r="H24" s="153">
        <f>SUM(H25+H32)</f>
        <v>6932205</v>
      </c>
      <c r="I24" s="153">
        <f>SUM(I25+I32)</f>
        <v>6932205</v>
      </c>
      <c r="J24" s="153">
        <f t="shared" ref="J24" si="3">SUM(J25+J32)</f>
        <v>4788905.22</v>
      </c>
      <c r="K24" s="366">
        <f t="shared" si="2"/>
        <v>69.081990795136605</v>
      </c>
    </row>
    <row r="25" spans="1:11" ht="26.25" x14ac:dyDescent="0.25">
      <c r="A25" s="113" t="s">
        <v>31</v>
      </c>
      <c r="B25" s="123" t="s">
        <v>26</v>
      </c>
      <c r="C25" s="123" t="s">
        <v>169</v>
      </c>
      <c r="D25" s="123">
        <v>11</v>
      </c>
      <c r="E25" s="116">
        <v>906</v>
      </c>
      <c r="F25" s="204">
        <v>80040</v>
      </c>
      <c r="G25" s="205" t="s">
        <v>8</v>
      </c>
      <c r="H25" s="153">
        <f>SUM(H26+H28+H30)</f>
        <v>6787205</v>
      </c>
      <c r="I25" s="153">
        <f>SUM(I26+I28+I30)</f>
        <v>6787205</v>
      </c>
      <c r="J25" s="153">
        <f t="shared" ref="J25" si="4">SUM(J26+J28+J30)</f>
        <v>4788905.22</v>
      </c>
      <c r="K25" s="366">
        <f t="shared" si="2"/>
        <v>70.557839640912562</v>
      </c>
    </row>
    <row r="26" spans="1:11" ht="33" x14ac:dyDescent="0.25">
      <c r="A26" s="111" t="s">
        <v>32</v>
      </c>
      <c r="B26" s="121" t="s">
        <v>26</v>
      </c>
      <c r="C26" s="121" t="s">
        <v>169</v>
      </c>
      <c r="D26" s="121">
        <v>11</v>
      </c>
      <c r="E26" s="98">
        <v>906</v>
      </c>
      <c r="F26" s="174">
        <v>80040</v>
      </c>
      <c r="G26" s="173" t="s">
        <v>33</v>
      </c>
      <c r="H26" s="314">
        <f>SUM(H27)</f>
        <v>6123393</v>
      </c>
      <c r="I26" s="314">
        <f>SUM(I27)</f>
        <v>6123393</v>
      </c>
      <c r="J26" s="314">
        <f t="shared" ref="J26" si="5">SUM(J27)</f>
        <v>4441021.9400000004</v>
      </c>
      <c r="K26" s="367">
        <f t="shared" si="2"/>
        <v>72.525508978437287</v>
      </c>
    </row>
    <row r="27" spans="1:11" x14ac:dyDescent="0.25">
      <c r="A27" s="101" t="s">
        <v>34</v>
      </c>
      <c r="B27" s="121" t="s">
        <v>26</v>
      </c>
      <c r="C27" s="121">
        <v>1</v>
      </c>
      <c r="D27" s="121">
        <v>11</v>
      </c>
      <c r="E27" s="98">
        <v>906</v>
      </c>
      <c r="F27" s="174">
        <v>80040</v>
      </c>
      <c r="G27" s="173" t="s">
        <v>35</v>
      </c>
      <c r="H27" s="314">
        <f>SUM(Лист1!G118)</f>
        <v>6123393</v>
      </c>
      <c r="I27" s="314">
        <f>SUM(Лист1!H118)</f>
        <v>6123393</v>
      </c>
      <c r="J27" s="314">
        <f>SUM(Лист1!I118)</f>
        <v>4441021.9400000004</v>
      </c>
      <c r="K27" s="367">
        <f t="shared" si="2"/>
        <v>72.525508978437287</v>
      </c>
    </row>
    <row r="28" spans="1:11" x14ac:dyDescent="0.25">
      <c r="A28" s="111" t="s">
        <v>12</v>
      </c>
      <c r="B28" s="121" t="s">
        <v>26</v>
      </c>
      <c r="C28" s="121">
        <v>1</v>
      </c>
      <c r="D28" s="121">
        <v>11</v>
      </c>
      <c r="E28" s="98">
        <v>906</v>
      </c>
      <c r="F28" s="174">
        <v>80040</v>
      </c>
      <c r="G28" s="173" t="s">
        <v>13</v>
      </c>
      <c r="H28" s="314">
        <f>SUM(H29)</f>
        <v>658305</v>
      </c>
      <c r="I28" s="314">
        <f>SUM(I29)</f>
        <v>658305</v>
      </c>
      <c r="J28" s="314">
        <f t="shared" ref="J28" si="6">SUM(J29)</f>
        <v>344897.68</v>
      </c>
      <c r="K28" s="367">
        <f t="shared" si="2"/>
        <v>52.391775848580821</v>
      </c>
    </row>
    <row r="29" spans="1:11" x14ac:dyDescent="0.25">
      <c r="A29" s="177" t="s">
        <v>184</v>
      </c>
      <c r="B29" s="121" t="s">
        <v>26</v>
      </c>
      <c r="C29" s="121">
        <v>1</v>
      </c>
      <c r="D29" s="121">
        <v>11</v>
      </c>
      <c r="E29" s="98">
        <v>906</v>
      </c>
      <c r="F29" s="174">
        <v>80040</v>
      </c>
      <c r="G29" s="173" t="s">
        <v>15</v>
      </c>
      <c r="H29" s="314">
        <f>SUM(Лист1!G120)</f>
        <v>658305</v>
      </c>
      <c r="I29" s="314">
        <f>SUM(Лист1!H120)</f>
        <v>658305</v>
      </c>
      <c r="J29" s="314">
        <f>SUM(Лист1!I120)</f>
        <v>344897.68</v>
      </c>
      <c r="K29" s="367">
        <f t="shared" si="2"/>
        <v>52.391775848580821</v>
      </c>
    </row>
    <row r="30" spans="1:11" x14ac:dyDescent="0.25">
      <c r="A30" s="111" t="s">
        <v>38</v>
      </c>
      <c r="B30" s="121" t="s">
        <v>26</v>
      </c>
      <c r="C30" s="121">
        <v>1</v>
      </c>
      <c r="D30" s="121">
        <v>11</v>
      </c>
      <c r="E30" s="98">
        <v>906</v>
      </c>
      <c r="F30" s="174">
        <v>80040</v>
      </c>
      <c r="G30" s="173" t="s">
        <v>39</v>
      </c>
      <c r="H30" s="314">
        <f>SUM(H31)</f>
        <v>5507</v>
      </c>
      <c r="I30" s="314">
        <f>SUM(I31)</f>
        <v>5507</v>
      </c>
      <c r="J30" s="314">
        <f t="shared" ref="J30" si="7">SUM(J31)</f>
        <v>2985.6</v>
      </c>
      <c r="K30" s="367">
        <f t="shared" si="2"/>
        <v>54.214635917922635</v>
      </c>
    </row>
    <row r="31" spans="1:11" x14ac:dyDescent="0.25">
      <c r="A31" s="177" t="s">
        <v>164</v>
      </c>
      <c r="B31" s="121" t="s">
        <v>26</v>
      </c>
      <c r="C31" s="121">
        <v>1</v>
      </c>
      <c r="D31" s="121">
        <v>11</v>
      </c>
      <c r="E31" s="98">
        <v>906</v>
      </c>
      <c r="F31" s="174">
        <v>80040</v>
      </c>
      <c r="G31" s="173" t="s">
        <v>163</v>
      </c>
      <c r="H31" s="314">
        <f>SUM(Лист1!G122)</f>
        <v>5507</v>
      </c>
      <c r="I31" s="314">
        <f>SUM(Лист1!H122)</f>
        <v>5507</v>
      </c>
      <c r="J31" s="314">
        <f>SUM(Лист1!I122)</f>
        <v>2985.6</v>
      </c>
      <c r="K31" s="367">
        <f t="shared" si="2"/>
        <v>54.214635917922635</v>
      </c>
    </row>
    <row r="32" spans="1:11" x14ac:dyDescent="0.25">
      <c r="A32" s="192" t="s">
        <v>243</v>
      </c>
      <c r="B32" s="123" t="s">
        <v>26</v>
      </c>
      <c r="C32" s="123">
        <v>1</v>
      </c>
      <c r="D32" s="123">
        <v>11</v>
      </c>
      <c r="E32" s="116">
        <v>906</v>
      </c>
      <c r="F32" s="204">
        <v>83050</v>
      </c>
      <c r="G32" s="270" t="s">
        <v>8</v>
      </c>
      <c r="H32" s="248">
        <f t="shared" ref="H32:J33" si="8">SUM(H33)</f>
        <v>145000</v>
      </c>
      <c r="I32" s="248">
        <f t="shared" si="8"/>
        <v>145000</v>
      </c>
      <c r="J32" s="248">
        <f t="shared" si="8"/>
        <v>0</v>
      </c>
      <c r="K32" s="366">
        <f t="shared" si="2"/>
        <v>0</v>
      </c>
    </row>
    <row r="33" spans="1:11" x14ac:dyDescent="0.25">
      <c r="A33" s="177" t="s">
        <v>38</v>
      </c>
      <c r="B33" s="121" t="s">
        <v>26</v>
      </c>
      <c r="C33" s="121">
        <v>1</v>
      </c>
      <c r="D33" s="121">
        <v>11</v>
      </c>
      <c r="E33" s="98">
        <v>906</v>
      </c>
      <c r="F33" s="174">
        <v>83050</v>
      </c>
      <c r="G33" s="180" t="s">
        <v>39</v>
      </c>
      <c r="H33" s="288">
        <f t="shared" si="8"/>
        <v>145000</v>
      </c>
      <c r="I33" s="288">
        <f t="shared" si="8"/>
        <v>145000</v>
      </c>
      <c r="J33" s="288">
        <f t="shared" si="8"/>
        <v>0</v>
      </c>
      <c r="K33" s="366">
        <f t="shared" si="2"/>
        <v>0</v>
      </c>
    </row>
    <row r="34" spans="1:11" x14ac:dyDescent="0.25">
      <c r="A34" s="183" t="s">
        <v>182</v>
      </c>
      <c r="B34" s="121" t="s">
        <v>26</v>
      </c>
      <c r="C34" s="121">
        <v>1</v>
      </c>
      <c r="D34" s="121">
        <v>11</v>
      </c>
      <c r="E34" s="98">
        <v>906</v>
      </c>
      <c r="F34" s="174">
        <v>83050</v>
      </c>
      <c r="G34" s="180" t="s">
        <v>81</v>
      </c>
      <c r="H34" s="288">
        <f>SUM(Лист1!G126)</f>
        <v>145000</v>
      </c>
      <c r="I34" s="288">
        <f>SUM(Лист1!H126)</f>
        <v>145000</v>
      </c>
      <c r="J34" s="288">
        <f>SUM(Лист1!I126)</f>
        <v>0</v>
      </c>
      <c r="K34" s="366">
        <f t="shared" si="2"/>
        <v>0</v>
      </c>
    </row>
    <row r="35" spans="1:11" ht="26.25" x14ac:dyDescent="0.25">
      <c r="A35" s="113" t="s">
        <v>220</v>
      </c>
      <c r="B35" s="118" t="s">
        <v>26</v>
      </c>
      <c r="C35" s="118">
        <v>2</v>
      </c>
      <c r="D35" s="118"/>
      <c r="E35" s="98"/>
      <c r="F35" s="174"/>
      <c r="G35" s="173"/>
      <c r="H35" s="153">
        <f t="shared" ref="H35:J36" si="9">SUM(H36)</f>
        <v>11898320</v>
      </c>
      <c r="I35" s="153">
        <f t="shared" si="9"/>
        <v>11898320</v>
      </c>
      <c r="J35" s="153">
        <f t="shared" si="9"/>
        <v>9016344</v>
      </c>
      <c r="K35" s="366">
        <f t="shared" si="2"/>
        <v>75.778294750855579</v>
      </c>
    </row>
    <row r="36" spans="1:11" ht="39" x14ac:dyDescent="0.25">
      <c r="A36" s="112" t="s">
        <v>149</v>
      </c>
      <c r="B36" s="118" t="s">
        <v>26</v>
      </c>
      <c r="C36" s="118">
        <v>2</v>
      </c>
      <c r="D36" s="118">
        <v>10</v>
      </c>
      <c r="E36" s="98"/>
      <c r="F36" s="174"/>
      <c r="G36" s="173"/>
      <c r="H36" s="153">
        <f t="shared" si="9"/>
        <v>11898320</v>
      </c>
      <c r="I36" s="153">
        <f t="shared" si="9"/>
        <v>11898320</v>
      </c>
      <c r="J36" s="153">
        <f t="shared" si="9"/>
        <v>9016344</v>
      </c>
      <c r="K36" s="366">
        <f t="shared" si="2"/>
        <v>75.778294750855579</v>
      </c>
    </row>
    <row r="37" spans="1:11" ht="26.25" x14ac:dyDescent="0.25">
      <c r="A37" s="189" t="s">
        <v>151</v>
      </c>
      <c r="B37" s="118" t="s">
        <v>26</v>
      </c>
      <c r="C37" s="118">
        <v>2</v>
      </c>
      <c r="D37" s="118">
        <v>12</v>
      </c>
      <c r="E37" s="98"/>
      <c r="F37" s="174"/>
      <c r="G37" s="173"/>
      <c r="H37" s="153">
        <f>SUM(H38+H41)</f>
        <v>11898320</v>
      </c>
      <c r="I37" s="153">
        <f>SUM(I38+I41)</f>
        <v>11898320</v>
      </c>
      <c r="J37" s="153">
        <f t="shared" ref="J37" si="10">SUM(J38+J41)</f>
        <v>9016344</v>
      </c>
      <c r="K37" s="366">
        <f t="shared" si="2"/>
        <v>75.778294750855579</v>
      </c>
    </row>
    <row r="38" spans="1:11" ht="39" x14ac:dyDescent="0.25">
      <c r="A38" s="189" t="s">
        <v>246</v>
      </c>
      <c r="B38" s="123" t="s">
        <v>26</v>
      </c>
      <c r="C38" s="123">
        <v>2</v>
      </c>
      <c r="D38" s="123">
        <v>12</v>
      </c>
      <c r="E38" s="116">
        <v>906</v>
      </c>
      <c r="F38" s="204">
        <v>15840</v>
      </c>
      <c r="G38" s="205" t="s">
        <v>8</v>
      </c>
      <c r="H38" s="153">
        <f t="shared" ref="H38:J39" si="11">SUM(H39)</f>
        <v>1538000</v>
      </c>
      <c r="I38" s="153">
        <f t="shared" si="11"/>
        <v>1538000</v>
      </c>
      <c r="J38" s="153">
        <f t="shared" si="11"/>
        <v>1153500</v>
      </c>
      <c r="K38" s="366">
        <f t="shared" si="2"/>
        <v>75</v>
      </c>
    </row>
    <row r="39" spans="1:11" x14ac:dyDescent="0.25">
      <c r="A39" s="101" t="s">
        <v>52</v>
      </c>
      <c r="B39" s="121" t="s">
        <v>26</v>
      </c>
      <c r="C39" s="121">
        <v>2</v>
      </c>
      <c r="D39" s="121">
        <v>12</v>
      </c>
      <c r="E39" s="98">
        <v>906</v>
      </c>
      <c r="F39" s="174">
        <v>15840</v>
      </c>
      <c r="G39" s="173" t="s">
        <v>53</v>
      </c>
      <c r="H39" s="314">
        <f t="shared" si="11"/>
        <v>1538000</v>
      </c>
      <c r="I39" s="314">
        <f t="shared" si="11"/>
        <v>1538000</v>
      </c>
      <c r="J39" s="314">
        <f t="shared" si="11"/>
        <v>1153500</v>
      </c>
      <c r="K39" s="367">
        <f t="shared" si="2"/>
        <v>75</v>
      </c>
    </row>
    <row r="40" spans="1:11" x14ac:dyDescent="0.25">
      <c r="A40" s="177" t="s">
        <v>180</v>
      </c>
      <c r="B40" s="121" t="s">
        <v>26</v>
      </c>
      <c r="C40" s="121">
        <v>2</v>
      </c>
      <c r="D40" s="121">
        <v>12</v>
      </c>
      <c r="E40" s="98">
        <v>906</v>
      </c>
      <c r="F40" s="174">
        <v>15840</v>
      </c>
      <c r="G40" s="173" t="s">
        <v>179</v>
      </c>
      <c r="H40" s="314">
        <f>SUM(Лист1!G131)</f>
        <v>1538000</v>
      </c>
      <c r="I40" s="314">
        <f>SUM(Лист1!H131)</f>
        <v>1538000</v>
      </c>
      <c r="J40" s="314">
        <f>SUM(Лист1!I131)</f>
        <v>1153500</v>
      </c>
      <c r="K40" s="367">
        <f t="shared" si="2"/>
        <v>75</v>
      </c>
    </row>
    <row r="41" spans="1:11" ht="26.25" x14ac:dyDescent="0.25">
      <c r="A41" s="189" t="s">
        <v>70</v>
      </c>
      <c r="B41" s="123" t="s">
        <v>26</v>
      </c>
      <c r="C41" s="123">
        <v>2</v>
      </c>
      <c r="D41" s="123">
        <v>12</v>
      </c>
      <c r="E41" s="116">
        <v>906</v>
      </c>
      <c r="F41" s="202">
        <v>83020</v>
      </c>
      <c r="G41" s="206" t="s">
        <v>8</v>
      </c>
      <c r="H41" s="153">
        <f t="shared" ref="H41:J42" si="12">SUM(H42)</f>
        <v>10360320</v>
      </c>
      <c r="I41" s="153">
        <f t="shared" si="12"/>
        <v>10360320</v>
      </c>
      <c r="J41" s="153">
        <f t="shared" si="12"/>
        <v>7862844</v>
      </c>
      <c r="K41" s="366">
        <f t="shared" si="2"/>
        <v>75.893833395107492</v>
      </c>
    </row>
    <row r="42" spans="1:11" x14ac:dyDescent="0.25">
      <c r="A42" s="101" t="s">
        <v>52</v>
      </c>
      <c r="B42" s="121" t="s">
        <v>26</v>
      </c>
      <c r="C42" s="121">
        <v>2</v>
      </c>
      <c r="D42" s="121">
        <v>12</v>
      </c>
      <c r="E42" s="98">
        <v>906</v>
      </c>
      <c r="F42" s="181">
        <v>83020</v>
      </c>
      <c r="G42" s="180" t="s">
        <v>53</v>
      </c>
      <c r="H42" s="314">
        <f t="shared" si="12"/>
        <v>10360320</v>
      </c>
      <c r="I42" s="314">
        <f t="shared" si="12"/>
        <v>10360320</v>
      </c>
      <c r="J42" s="314">
        <f t="shared" si="12"/>
        <v>7862844</v>
      </c>
      <c r="K42" s="367">
        <f t="shared" si="2"/>
        <v>75.893833395107492</v>
      </c>
    </row>
    <row r="43" spans="1:11" x14ac:dyDescent="0.25">
      <c r="A43" s="177" t="s">
        <v>180</v>
      </c>
      <c r="B43" s="121" t="s">
        <v>26</v>
      </c>
      <c r="C43" s="121">
        <v>2</v>
      </c>
      <c r="D43" s="121">
        <v>12</v>
      </c>
      <c r="E43" s="98">
        <v>906</v>
      </c>
      <c r="F43" s="181">
        <v>83020</v>
      </c>
      <c r="G43" s="180" t="s">
        <v>179</v>
      </c>
      <c r="H43" s="314">
        <f>SUM(Лист1!G135)</f>
        <v>10360320</v>
      </c>
      <c r="I43" s="314">
        <f>SUM(Лист1!H135)</f>
        <v>10360320</v>
      </c>
      <c r="J43" s="314">
        <f>SUM(Лист1!I135)</f>
        <v>7862844</v>
      </c>
      <c r="K43" s="367">
        <f t="shared" si="2"/>
        <v>75.893833395107492</v>
      </c>
    </row>
    <row r="44" spans="1:11" ht="45.75" x14ac:dyDescent="0.25">
      <c r="A44" s="291" t="s">
        <v>221</v>
      </c>
      <c r="B44" s="118" t="s">
        <v>10</v>
      </c>
      <c r="C44" s="177"/>
      <c r="D44" s="177"/>
      <c r="E44" s="98"/>
      <c r="F44" s="173"/>
      <c r="G44" s="173"/>
      <c r="H44" s="153">
        <f>SUM(H45+H59+H65)</f>
        <v>127585776.05999999</v>
      </c>
      <c r="I44" s="153">
        <f>SUM(I45+I59+I65)</f>
        <v>127585776.05999999</v>
      </c>
      <c r="J44" s="153">
        <f>SUM(J45+J59+J65)</f>
        <v>54341273.369999997</v>
      </c>
      <c r="K44" s="366">
        <f t="shared" si="2"/>
        <v>42.591952683224527</v>
      </c>
    </row>
    <row r="45" spans="1:11" ht="26.25" x14ac:dyDescent="0.25">
      <c r="A45" s="113" t="s">
        <v>202</v>
      </c>
      <c r="B45" s="118" t="s">
        <v>10</v>
      </c>
      <c r="C45" s="125" t="s">
        <v>169</v>
      </c>
      <c r="D45" s="125"/>
      <c r="E45" s="98"/>
      <c r="F45" s="173"/>
      <c r="G45" s="173"/>
      <c r="H45" s="153">
        <f t="shared" ref="H45:J47" si="13">SUM(H46)</f>
        <v>24193243.940000001</v>
      </c>
      <c r="I45" s="153">
        <f t="shared" si="13"/>
        <v>24193243.940000001</v>
      </c>
      <c r="J45" s="153">
        <f t="shared" si="13"/>
        <v>16626034.029999999</v>
      </c>
      <c r="K45" s="366">
        <f t="shared" si="2"/>
        <v>68.721805439704909</v>
      </c>
    </row>
    <row r="46" spans="1:11" ht="26.25" x14ac:dyDescent="0.25">
      <c r="A46" s="189" t="s">
        <v>152</v>
      </c>
      <c r="B46" s="118" t="s">
        <v>10</v>
      </c>
      <c r="C46" s="125" t="s">
        <v>169</v>
      </c>
      <c r="D46" s="125" t="s">
        <v>41</v>
      </c>
      <c r="E46" s="98"/>
      <c r="F46" s="173"/>
      <c r="G46" s="173"/>
      <c r="H46" s="153">
        <f t="shared" si="13"/>
        <v>24193243.940000001</v>
      </c>
      <c r="I46" s="153">
        <f t="shared" si="13"/>
        <v>24193243.940000001</v>
      </c>
      <c r="J46" s="153">
        <f t="shared" si="13"/>
        <v>16626034.029999999</v>
      </c>
      <c r="K46" s="366">
        <f t="shared" si="2"/>
        <v>68.721805439704909</v>
      </c>
    </row>
    <row r="47" spans="1:11" ht="39" x14ac:dyDescent="0.25">
      <c r="A47" s="189" t="s">
        <v>153</v>
      </c>
      <c r="B47" s="118" t="s">
        <v>10</v>
      </c>
      <c r="C47" s="125" t="s">
        <v>169</v>
      </c>
      <c r="D47" s="125" t="s">
        <v>111</v>
      </c>
      <c r="E47" s="98"/>
      <c r="F47" s="173"/>
      <c r="G47" s="173"/>
      <c r="H47" s="153">
        <f t="shared" si="13"/>
        <v>24193243.940000001</v>
      </c>
      <c r="I47" s="153">
        <f t="shared" si="13"/>
        <v>24193243.940000001</v>
      </c>
      <c r="J47" s="153">
        <f t="shared" si="13"/>
        <v>16626034.029999999</v>
      </c>
      <c r="K47" s="366">
        <f t="shared" si="2"/>
        <v>68.721805439704909</v>
      </c>
    </row>
    <row r="48" spans="1:11" ht="18" x14ac:dyDescent="0.25">
      <c r="A48" s="151" t="s">
        <v>76</v>
      </c>
      <c r="B48" s="118" t="s">
        <v>10</v>
      </c>
      <c r="C48" s="125" t="s">
        <v>169</v>
      </c>
      <c r="D48" s="125" t="s">
        <v>111</v>
      </c>
      <c r="E48" s="106">
        <v>927</v>
      </c>
      <c r="F48" s="150" t="s">
        <v>147</v>
      </c>
      <c r="G48" s="150" t="s">
        <v>8</v>
      </c>
      <c r="H48" s="153">
        <f>SUM(H49+H52)</f>
        <v>24193243.940000001</v>
      </c>
      <c r="I48" s="153">
        <f t="shared" ref="I48:J48" si="14">SUM(I49+I52)</f>
        <v>24193243.940000001</v>
      </c>
      <c r="J48" s="153">
        <f t="shared" si="14"/>
        <v>16626034.029999999</v>
      </c>
      <c r="K48" s="366">
        <f t="shared" si="2"/>
        <v>68.721805439704909</v>
      </c>
    </row>
    <row r="49" spans="1:11" ht="24.75" x14ac:dyDescent="0.25">
      <c r="A49" s="141" t="s">
        <v>77</v>
      </c>
      <c r="B49" s="123" t="s">
        <v>10</v>
      </c>
      <c r="C49" s="124" t="s">
        <v>169</v>
      </c>
      <c r="D49" s="292" t="s">
        <v>111</v>
      </c>
      <c r="E49" s="116">
        <v>927</v>
      </c>
      <c r="F49" s="204">
        <v>10020</v>
      </c>
      <c r="G49" s="201" t="s">
        <v>8</v>
      </c>
      <c r="H49" s="153">
        <f t="shared" ref="H49:J50" si="15">SUM(H50)</f>
        <v>1415756</v>
      </c>
      <c r="I49" s="153">
        <f t="shared" si="15"/>
        <v>1415756</v>
      </c>
      <c r="J49" s="153">
        <f t="shared" si="15"/>
        <v>1046510.67</v>
      </c>
      <c r="K49" s="366">
        <f t="shared" si="2"/>
        <v>73.918858193078478</v>
      </c>
    </row>
    <row r="50" spans="1:11" ht="34.5" x14ac:dyDescent="0.25">
      <c r="A50" s="101" t="s">
        <v>32</v>
      </c>
      <c r="B50" s="121" t="s">
        <v>10</v>
      </c>
      <c r="C50" s="122" t="s">
        <v>169</v>
      </c>
      <c r="D50" s="122" t="s">
        <v>111</v>
      </c>
      <c r="E50" s="98">
        <v>927</v>
      </c>
      <c r="F50" s="174">
        <v>10020</v>
      </c>
      <c r="G50" s="173" t="s">
        <v>33</v>
      </c>
      <c r="H50" s="314">
        <f t="shared" si="15"/>
        <v>1415756</v>
      </c>
      <c r="I50" s="314">
        <f t="shared" si="15"/>
        <v>1415756</v>
      </c>
      <c r="J50" s="314">
        <f t="shared" si="15"/>
        <v>1046510.67</v>
      </c>
      <c r="K50" s="367">
        <f t="shared" si="2"/>
        <v>73.918858193078478</v>
      </c>
    </row>
    <row r="51" spans="1:11" x14ac:dyDescent="0.25">
      <c r="A51" s="101" t="s">
        <v>34</v>
      </c>
      <c r="B51" s="121" t="s">
        <v>10</v>
      </c>
      <c r="C51" s="122" t="s">
        <v>169</v>
      </c>
      <c r="D51" s="122" t="s">
        <v>111</v>
      </c>
      <c r="E51" s="98">
        <v>927</v>
      </c>
      <c r="F51" s="174">
        <v>10020</v>
      </c>
      <c r="G51" s="173" t="s">
        <v>35</v>
      </c>
      <c r="H51" s="314">
        <f>SUM(Лист1!G201)</f>
        <v>1415756</v>
      </c>
      <c r="I51" s="314">
        <f>SUM(Лист1!H201)</f>
        <v>1415756</v>
      </c>
      <c r="J51" s="314">
        <f>SUM(Лист1!I201)</f>
        <v>1046510.67</v>
      </c>
      <c r="K51" s="367">
        <f t="shared" si="2"/>
        <v>73.918858193078478</v>
      </c>
    </row>
    <row r="52" spans="1:11" ht="24.75" x14ac:dyDescent="0.25">
      <c r="A52" s="141" t="s">
        <v>31</v>
      </c>
      <c r="B52" s="123" t="s">
        <v>10</v>
      </c>
      <c r="C52" s="124" t="s">
        <v>169</v>
      </c>
      <c r="D52" s="124" t="s">
        <v>111</v>
      </c>
      <c r="E52" s="116">
        <v>927</v>
      </c>
      <c r="F52" s="204">
        <v>10040</v>
      </c>
      <c r="G52" s="205" t="s">
        <v>8</v>
      </c>
      <c r="H52" s="153">
        <f>SUM(H53+H55+H57)</f>
        <v>22777487.940000001</v>
      </c>
      <c r="I52" s="153">
        <f>SUM(I53+I55+I57)</f>
        <v>22777487.940000001</v>
      </c>
      <c r="J52" s="153">
        <f t="shared" ref="J52" si="16">SUM(J53+J55+J57)</f>
        <v>15579523.359999999</v>
      </c>
      <c r="K52" s="366">
        <f t="shared" si="2"/>
        <v>68.398777780233118</v>
      </c>
    </row>
    <row r="53" spans="1:11" ht="33" x14ac:dyDescent="0.25">
      <c r="A53" s="111" t="s">
        <v>32</v>
      </c>
      <c r="B53" s="121" t="s">
        <v>10</v>
      </c>
      <c r="C53" s="122" t="s">
        <v>169</v>
      </c>
      <c r="D53" s="122" t="s">
        <v>111</v>
      </c>
      <c r="E53" s="98">
        <v>927</v>
      </c>
      <c r="F53" s="174">
        <v>10040</v>
      </c>
      <c r="G53" s="173" t="s">
        <v>33</v>
      </c>
      <c r="H53" s="314">
        <f>SUM(H54)</f>
        <v>17507348</v>
      </c>
      <c r="I53" s="314">
        <f>SUM(I54)</f>
        <v>17507348</v>
      </c>
      <c r="J53" s="314">
        <f t="shared" ref="J53" si="17">SUM(J54)</f>
        <v>12078238.539999999</v>
      </c>
      <c r="K53" s="367">
        <f t="shared" si="2"/>
        <v>68.989538221322832</v>
      </c>
    </row>
    <row r="54" spans="1:11" x14ac:dyDescent="0.25">
      <c r="A54" s="101" t="s">
        <v>34</v>
      </c>
      <c r="B54" s="121" t="s">
        <v>10</v>
      </c>
      <c r="C54" s="122" t="s">
        <v>169</v>
      </c>
      <c r="D54" s="122" t="s">
        <v>111</v>
      </c>
      <c r="E54" s="98">
        <v>927</v>
      </c>
      <c r="F54" s="174">
        <v>10040</v>
      </c>
      <c r="G54" s="173" t="s">
        <v>35</v>
      </c>
      <c r="H54" s="314">
        <f>SUM(Лист1!G204)</f>
        <v>17507348</v>
      </c>
      <c r="I54" s="314">
        <f>SUM(Лист1!H204)</f>
        <v>17507348</v>
      </c>
      <c r="J54" s="314">
        <f>SUM(Лист1!I204)</f>
        <v>12078238.539999999</v>
      </c>
      <c r="K54" s="367">
        <f t="shared" si="2"/>
        <v>68.989538221322832</v>
      </c>
    </row>
    <row r="55" spans="1:11" x14ac:dyDescent="0.25">
      <c r="A55" s="111" t="s">
        <v>12</v>
      </c>
      <c r="B55" s="121" t="s">
        <v>10</v>
      </c>
      <c r="C55" s="122" t="s">
        <v>169</v>
      </c>
      <c r="D55" s="122" t="s">
        <v>111</v>
      </c>
      <c r="E55" s="98">
        <v>927</v>
      </c>
      <c r="F55" s="174">
        <v>10040</v>
      </c>
      <c r="G55" s="173" t="s">
        <v>13</v>
      </c>
      <c r="H55" s="314">
        <f>SUM(H56)</f>
        <v>5050139.9400000004</v>
      </c>
      <c r="I55" s="314">
        <f>SUM(I56)</f>
        <v>5050139.9400000004</v>
      </c>
      <c r="J55" s="314">
        <f t="shared" ref="J55" si="18">SUM(J56)</f>
        <v>3344289.87</v>
      </c>
      <c r="K55" s="367">
        <f t="shared" si="2"/>
        <v>66.221726719121364</v>
      </c>
    </row>
    <row r="56" spans="1:11" x14ac:dyDescent="0.25">
      <c r="A56" s="177" t="s">
        <v>184</v>
      </c>
      <c r="B56" s="121" t="s">
        <v>10</v>
      </c>
      <c r="C56" s="122" t="s">
        <v>169</v>
      </c>
      <c r="D56" s="122" t="s">
        <v>111</v>
      </c>
      <c r="E56" s="98">
        <v>927</v>
      </c>
      <c r="F56" s="174">
        <v>10040</v>
      </c>
      <c r="G56" s="173" t="s">
        <v>15</v>
      </c>
      <c r="H56" s="314">
        <f>SUM(Лист1!G206)</f>
        <v>5050139.9400000004</v>
      </c>
      <c r="I56" s="314">
        <f>SUM(Лист1!H206)</f>
        <v>5050139.9400000004</v>
      </c>
      <c r="J56" s="314">
        <f>SUM(Лист1!I206)</f>
        <v>3344289.87</v>
      </c>
      <c r="K56" s="367">
        <f t="shared" si="2"/>
        <v>66.221726719121364</v>
      </c>
    </row>
    <row r="57" spans="1:11" x14ac:dyDescent="0.25">
      <c r="A57" s="111" t="s">
        <v>38</v>
      </c>
      <c r="B57" s="121" t="s">
        <v>10</v>
      </c>
      <c r="C57" s="122" t="s">
        <v>169</v>
      </c>
      <c r="D57" s="122" t="s">
        <v>111</v>
      </c>
      <c r="E57" s="98">
        <v>927</v>
      </c>
      <c r="F57" s="174">
        <v>10040</v>
      </c>
      <c r="G57" s="173" t="s">
        <v>39</v>
      </c>
      <c r="H57" s="314">
        <f>SUM(H58)</f>
        <v>220000</v>
      </c>
      <c r="I57" s="314">
        <f>SUM(I58)</f>
        <v>220000</v>
      </c>
      <c r="J57" s="314">
        <f t="shared" ref="J57" si="19">SUM(J58)</f>
        <v>156994.95000000001</v>
      </c>
      <c r="K57" s="367">
        <f t="shared" si="2"/>
        <v>71.361340909090913</v>
      </c>
    </row>
    <row r="58" spans="1:11" x14ac:dyDescent="0.25">
      <c r="A58" s="101" t="s">
        <v>164</v>
      </c>
      <c r="B58" s="121" t="s">
        <v>10</v>
      </c>
      <c r="C58" s="122" t="s">
        <v>169</v>
      </c>
      <c r="D58" s="122" t="s">
        <v>111</v>
      </c>
      <c r="E58" s="98">
        <v>927</v>
      </c>
      <c r="F58" s="174">
        <v>10040</v>
      </c>
      <c r="G58" s="173" t="s">
        <v>163</v>
      </c>
      <c r="H58" s="314">
        <f>SUM(Лист1!G207)</f>
        <v>220000</v>
      </c>
      <c r="I58" s="314">
        <f>SUM(Лист1!H207)</f>
        <v>220000</v>
      </c>
      <c r="J58" s="314">
        <f>SUM(Лист1!I207)</f>
        <v>156994.95000000001</v>
      </c>
      <c r="K58" s="367">
        <f t="shared" si="2"/>
        <v>71.361340909090913</v>
      </c>
    </row>
    <row r="59" spans="1:11" ht="29.25" x14ac:dyDescent="0.25">
      <c r="A59" s="290" t="s">
        <v>203</v>
      </c>
      <c r="B59" s="118" t="s">
        <v>10</v>
      </c>
      <c r="C59" s="125" t="s">
        <v>131</v>
      </c>
      <c r="D59" s="125"/>
      <c r="E59" s="98"/>
      <c r="F59" s="181"/>
      <c r="G59" s="180"/>
      <c r="H59" s="153">
        <f t="shared" ref="H59:J62" si="20">SUM(H60)</f>
        <v>170000</v>
      </c>
      <c r="I59" s="153">
        <f t="shared" si="20"/>
        <v>170000</v>
      </c>
      <c r="J59" s="153">
        <f t="shared" si="20"/>
        <v>0</v>
      </c>
      <c r="K59" s="366">
        <f t="shared" si="2"/>
        <v>0</v>
      </c>
    </row>
    <row r="60" spans="1:11" ht="26.25" x14ac:dyDescent="0.25">
      <c r="A60" s="189" t="s">
        <v>94</v>
      </c>
      <c r="B60" s="118" t="s">
        <v>10</v>
      </c>
      <c r="C60" s="125" t="s">
        <v>131</v>
      </c>
      <c r="D60" s="125" t="s">
        <v>41</v>
      </c>
      <c r="E60" s="98"/>
      <c r="F60" s="181"/>
      <c r="G60" s="180"/>
      <c r="H60" s="153">
        <f t="shared" si="20"/>
        <v>170000</v>
      </c>
      <c r="I60" s="153">
        <f t="shared" si="20"/>
        <v>170000</v>
      </c>
      <c r="J60" s="153">
        <f t="shared" si="20"/>
        <v>0</v>
      </c>
      <c r="K60" s="366">
        <f t="shared" si="2"/>
        <v>0</v>
      </c>
    </row>
    <row r="61" spans="1:11" ht="18" x14ac:dyDescent="0.25">
      <c r="A61" s="189" t="s">
        <v>154</v>
      </c>
      <c r="B61" s="118" t="s">
        <v>10</v>
      </c>
      <c r="C61" s="125" t="s">
        <v>131</v>
      </c>
      <c r="D61" s="125" t="s">
        <v>111</v>
      </c>
      <c r="E61" s="98"/>
      <c r="F61" s="181"/>
      <c r="G61" s="180"/>
      <c r="H61" s="153">
        <f t="shared" si="20"/>
        <v>170000</v>
      </c>
      <c r="I61" s="153">
        <f t="shared" si="20"/>
        <v>170000</v>
      </c>
      <c r="J61" s="153">
        <f t="shared" si="20"/>
        <v>0</v>
      </c>
      <c r="K61" s="366">
        <f t="shared" si="2"/>
        <v>0</v>
      </c>
    </row>
    <row r="62" spans="1:11" x14ac:dyDescent="0.25">
      <c r="A62" s="189" t="s">
        <v>287</v>
      </c>
      <c r="B62" s="124" t="s">
        <v>10</v>
      </c>
      <c r="C62" s="124" t="s">
        <v>131</v>
      </c>
      <c r="D62" s="124" t="s">
        <v>111</v>
      </c>
      <c r="E62" s="116">
        <v>927</v>
      </c>
      <c r="F62" s="201" t="s">
        <v>288</v>
      </c>
      <c r="G62" s="205" t="s">
        <v>8</v>
      </c>
      <c r="H62" s="153">
        <f>SUM(H63)</f>
        <v>170000</v>
      </c>
      <c r="I62" s="153">
        <f t="shared" si="20"/>
        <v>170000</v>
      </c>
      <c r="J62" s="153">
        <f t="shared" si="20"/>
        <v>0</v>
      </c>
      <c r="K62" s="366">
        <f t="shared" si="2"/>
        <v>0</v>
      </c>
    </row>
    <row r="63" spans="1:11" x14ac:dyDescent="0.25">
      <c r="A63" s="101" t="s">
        <v>38</v>
      </c>
      <c r="B63" s="139" t="s">
        <v>10</v>
      </c>
      <c r="C63" s="122" t="s">
        <v>131</v>
      </c>
      <c r="D63" s="122" t="s">
        <v>111</v>
      </c>
      <c r="E63" s="98">
        <v>927</v>
      </c>
      <c r="F63" s="173" t="s">
        <v>288</v>
      </c>
      <c r="G63" s="173" t="s">
        <v>39</v>
      </c>
      <c r="H63" s="314">
        <f t="shared" ref="H63:J63" si="21">SUM(H64)</f>
        <v>170000</v>
      </c>
      <c r="I63" s="314">
        <f t="shared" si="21"/>
        <v>170000</v>
      </c>
      <c r="J63" s="314">
        <f t="shared" si="21"/>
        <v>0</v>
      </c>
      <c r="K63" s="366">
        <f t="shared" si="2"/>
        <v>0</v>
      </c>
    </row>
    <row r="64" spans="1:11" ht="23.25" x14ac:dyDescent="0.25">
      <c r="A64" s="101" t="s">
        <v>95</v>
      </c>
      <c r="B64" s="139" t="s">
        <v>10</v>
      </c>
      <c r="C64" s="122" t="s">
        <v>131</v>
      </c>
      <c r="D64" s="122" t="s">
        <v>111</v>
      </c>
      <c r="E64" s="98">
        <v>927</v>
      </c>
      <c r="F64" s="173" t="s">
        <v>288</v>
      </c>
      <c r="G64" s="173" t="s">
        <v>96</v>
      </c>
      <c r="H64" s="314">
        <f>SUM(Лист1!G258)</f>
        <v>170000</v>
      </c>
      <c r="I64" s="314">
        <f>SUM(Лист1!H258)</f>
        <v>170000</v>
      </c>
      <c r="J64" s="314">
        <f>SUM(Лист1!I258)</f>
        <v>0</v>
      </c>
      <c r="K64" s="366">
        <f t="shared" si="2"/>
        <v>0</v>
      </c>
    </row>
    <row r="65" spans="1:11" ht="18" x14ac:dyDescent="0.25">
      <c r="A65" s="147" t="s">
        <v>126</v>
      </c>
      <c r="B65" s="118" t="s">
        <v>10</v>
      </c>
      <c r="C65" s="125" t="s">
        <v>171</v>
      </c>
      <c r="D65" s="125"/>
      <c r="E65" s="106"/>
      <c r="F65" s="150"/>
      <c r="G65" s="150"/>
      <c r="H65" s="153">
        <f>SUM(H66)</f>
        <v>103222532.11999999</v>
      </c>
      <c r="I65" s="153">
        <f>SUM(I66)</f>
        <v>103222532.11999999</v>
      </c>
      <c r="J65" s="153">
        <f t="shared" ref="J65" si="22">SUM(J66)</f>
        <v>37715239.339999996</v>
      </c>
      <c r="K65" s="366">
        <f t="shared" si="2"/>
        <v>36.537797092745841</v>
      </c>
    </row>
    <row r="66" spans="1:11" ht="18" x14ac:dyDescent="0.25">
      <c r="A66" s="184" t="s">
        <v>126</v>
      </c>
      <c r="B66" s="118" t="s">
        <v>10</v>
      </c>
      <c r="C66" s="125" t="s">
        <v>171</v>
      </c>
      <c r="D66" s="125" t="s">
        <v>98</v>
      </c>
      <c r="E66" s="106"/>
      <c r="F66" s="150"/>
      <c r="G66" s="150"/>
      <c r="H66" s="153">
        <f>SUM(H73+H83+H86+H107+H91+H104+H190+H195+H101+H180+H110+H183+H113+H131+H80+H116+H134+H70+H98+H67+H137+H140+H151+H154+H159+H174+H123+H202+H128+H162+H165+H177+H168+H171)</f>
        <v>103222532.11999999</v>
      </c>
      <c r="I66" s="153">
        <f>SUM(I73+I83+I86+I107+I91+I104+I190+I195+I101+I180+I110+I183+I113+I131+I80+I116+I134+I70+I98+I67+I137+I140+I151+I154+I159+I174+I123+I202+I128+I162+I165+I177+I168+I171)</f>
        <v>103222532.11999999</v>
      </c>
      <c r="J66" s="153">
        <f>SUM(J73+J83+J86+J107+J91+J104+J190+J195+J101+J180+J110+J183+J113+J131+J80+J116+J134+J70+J98+J67+J137+J140+J151+J154+J159+J174+J123+J202+J128+J162+J165+J177+J168+J171)</f>
        <v>37715239.339999996</v>
      </c>
      <c r="K66" s="366">
        <f t="shared" si="2"/>
        <v>36.537797092745841</v>
      </c>
    </row>
    <row r="67" spans="1:11" x14ac:dyDescent="0.25">
      <c r="A67" s="189" t="s">
        <v>79</v>
      </c>
      <c r="B67" s="123" t="s">
        <v>10</v>
      </c>
      <c r="C67" s="124" t="s">
        <v>171</v>
      </c>
      <c r="D67" s="124" t="s">
        <v>98</v>
      </c>
      <c r="E67" s="116">
        <v>927</v>
      </c>
      <c r="F67" s="204">
        <v>80060</v>
      </c>
      <c r="G67" s="201" t="s">
        <v>8</v>
      </c>
      <c r="H67" s="283">
        <f>SUM(H68)</f>
        <v>38811.65</v>
      </c>
      <c r="I67" s="283">
        <f t="shared" ref="I67:J67" si="23">SUM(I68)</f>
        <v>38811.65</v>
      </c>
      <c r="J67" s="283">
        <f t="shared" si="23"/>
        <v>0</v>
      </c>
      <c r="K67" s="366">
        <f t="shared" si="2"/>
        <v>0</v>
      </c>
    </row>
    <row r="68" spans="1:11" x14ac:dyDescent="0.25">
      <c r="A68" s="186" t="s">
        <v>12</v>
      </c>
      <c r="B68" s="121" t="s">
        <v>10</v>
      </c>
      <c r="C68" s="122" t="s">
        <v>171</v>
      </c>
      <c r="D68" s="122" t="s">
        <v>98</v>
      </c>
      <c r="E68" s="98">
        <v>927</v>
      </c>
      <c r="F68" s="174">
        <v>80060</v>
      </c>
      <c r="G68" s="173" t="s">
        <v>13</v>
      </c>
      <c r="H68" s="314">
        <f t="shared" ref="H68:J68" si="24">SUM(H69)</f>
        <v>38811.65</v>
      </c>
      <c r="I68" s="314">
        <f t="shared" si="24"/>
        <v>38811.65</v>
      </c>
      <c r="J68" s="314">
        <f t="shared" si="24"/>
        <v>0</v>
      </c>
      <c r="K68" s="366">
        <f t="shared" si="2"/>
        <v>0</v>
      </c>
    </row>
    <row r="69" spans="1:11" ht="22.5" x14ac:dyDescent="0.25">
      <c r="A69" s="298" t="s">
        <v>178</v>
      </c>
      <c r="B69" s="121" t="s">
        <v>10</v>
      </c>
      <c r="C69" s="122" t="s">
        <v>171</v>
      </c>
      <c r="D69" s="122" t="s">
        <v>98</v>
      </c>
      <c r="E69" s="98">
        <v>927</v>
      </c>
      <c r="F69" s="174">
        <v>80060</v>
      </c>
      <c r="G69" s="173" t="s">
        <v>15</v>
      </c>
      <c r="H69" s="314">
        <f>SUM(Лист1!G216)</f>
        <v>38811.65</v>
      </c>
      <c r="I69" s="314">
        <f>SUM(Лист1!H216)</f>
        <v>38811.65</v>
      </c>
      <c r="J69" s="314">
        <f>SUM(Лист1!I216)</f>
        <v>0</v>
      </c>
      <c r="K69" s="366">
        <f t="shared" si="2"/>
        <v>0</v>
      </c>
    </row>
    <row r="70" spans="1:11" ht="51.75" x14ac:dyDescent="0.25">
      <c r="A70" s="189" t="s">
        <v>311</v>
      </c>
      <c r="B70" s="123" t="s">
        <v>10</v>
      </c>
      <c r="C70" s="124" t="s">
        <v>171</v>
      </c>
      <c r="D70" s="124" t="s">
        <v>98</v>
      </c>
      <c r="E70" s="116">
        <v>927</v>
      </c>
      <c r="F70" s="204">
        <v>51200</v>
      </c>
      <c r="G70" s="203" t="s">
        <v>8</v>
      </c>
      <c r="H70" s="153">
        <f t="shared" ref="H70:J71" si="25">SUM(H71)</f>
        <v>113551</v>
      </c>
      <c r="I70" s="153">
        <f t="shared" si="25"/>
        <v>113551</v>
      </c>
      <c r="J70" s="153">
        <f t="shared" si="25"/>
        <v>0</v>
      </c>
      <c r="K70" s="366">
        <f t="shared" si="2"/>
        <v>0</v>
      </c>
    </row>
    <row r="71" spans="1:11" x14ac:dyDescent="0.25">
      <c r="A71" s="186" t="s">
        <v>12</v>
      </c>
      <c r="B71" s="121" t="s">
        <v>10</v>
      </c>
      <c r="C71" s="122" t="s">
        <v>171</v>
      </c>
      <c r="D71" s="122" t="s">
        <v>98</v>
      </c>
      <c r="E71" s="98">
        <v>927</v>
      </c>
      <c r="F71" s="174">
        <v>51200</v>
      </c>
      <c r="G71" s="175" t="s">
        <v>13</v>
      </c>
      <c r="H71" s="314">
        <f t="shared" si="25"/>
        <v>113551</v>
      </c>
      <c r="I71" s="314">
        <f t="shared" si="25"/>
        <v>113551</v>
      </c>
      <c r="J71" s="314">
        <f t="shared" si="25"/>
        <v>0</v>
      </c>
      <c r="K71" s="366">
        <f t="shared" si="2"/>
        <v>0</v>
      </c>
    </row>
    <row r="72" spans="1:11" ht="22.5" x14ac:dyDescent="0.25">
      <c r="A72" s="298" t="s">
        <v>178</v>
      </c>
      <c r="B72" s="121" t="s">
        <v>10</v>
      </c>
      <c r="C72" s="122" t="s">
        <v>171</v>
      </c>
      <c r="D72" s="122" t="s">
        <v>98</v>
      </c>
      <c r="E72" s="98">
        <v>927</v>
      </c>
      <c r="F72" s="174">
        <v>51200</v>
      </c>
      <c r="G72" s="175" t="s">
        <v>15</v>
      </c>
      <c r="H72" s="314">
        <f>SUM(Лист1!G212)</f>
        <v>113551</v>
      </c>
      <c r="I72" s="314">
        <f>SUM(Лист1!H212)</f>
        <v>113551</v>
      </c>
      <c r="J72" s="314">
        <f>SUM(Лист1!I212)</f>
        <v>0</v>
      </c>
      <c r="K72" s="366">
        <f t="shared" si="2"/>
        <v>0</v>
      </c>
    </row>
    <row r="73" spans="1:11" x14ac:dyDescent="0.25">
      <c r="A73" s="189" t="s">
        <v>285</v>
      </c>
      <c r="B73" s="123" t="s">
        <v>10</v>
      </c>
      <c r="C73" s="124" t="s">
        <v>171</v>
      </c>
      <c r="D73" s="124" t="s">
        <v>98</v>
      </c>
      <c r="E73" s="116">
        <v>927</v>
      </c>
      <c r="F73" s="204">
        <v>80700</v>
      </c>
      <c r="G73" s="205" t="s">
        <v>8</v>
      </c>
      <c r="H73" s="153">
        <f>SUM(H74+H76+H78)</f>
        <v>2032284</v>
      </c>
      <c r="I73" s="153">
        <f>SUM(I74+I76+I78)</f>
        <v>2032284</v>
      </c>
      <c r="J73" s="153">
        <f t="shared" ref="J73" si="26">SUM(J74+J76+J78)</f>
        <v>1649085.07</v>
      </c>
      <c r="K73" s="366">
        <f t="shared" si="2"/>
        <v>81.144420268033414</v>
      </c>
    </row>
    <row r="74" spans="1:11" ht="33" x14ac:dyDescent="0.25">
      <c r="A74" s="111" t="s">
        <v>32</v>
      </c>
      <c r="B74" s="121" t="s">
        <v>10</v>
      </c>
      <c r="C74" s="122" t="s">
        <v>171</v>
      </c>
      <c r="D74" s="122" t="s">
        <v>98</v>
      </c>
      <c r="E74" s="98">
        <v>927</v>
      </c>
      <c r="F74" s="174">
        <v>80700</v>
      </c>
      <c r="G74" s="173" t="s">
        <v>33</v>
      </c>
      <c r="H74" s="314">
        <f>SUM(H75)</f>
        <v>1731047</v>
      </c>
      <c r="I74" s="314">
        <f>SUM(I75)</f>
        <v>1731047</v>
      </c>
      <c r="J74" s="314">
        <f t="shared" ref="J74" si="27">SUM(J75)</f>
        <v>1504084.61</v>
      </c>
      <c r="K74" s="367">
        <f t="shared" si="2"/>
        <v>86.888721681155971</v>
      </c>
    </row>
    <row r="75" spans="1:11" x14ac:dyDescent="0.25">
      <c r="A75" s="101" t="s">
        <v>36</v>
      </c>
      <c r="B75" s="121" t="s">
        <v>10</v>
      </c>
      <c r="C75" s="122" t="s">
        <v>171</v>
      </c>
      <c r="D75" s="122" t="s">
        <v>98</v>
      </c>
      <c r="E75" s="98">
        <v>927</v>
      </c>
      <c r="F75" s="174">
        <v>80700</v>
      </c>
      <c r="G75" s="173" t="s">
        <v>37</v>
      </c>
      <c r="H75" s="314">
        <f>SUM(Лист1!G249)</f>
        <v>1731047</v>
      </c>
      <c r="I75" s="314">
        <f>SUM(Лист1!H249)</f>
        <v>1731047</v>
      </c>
      <c r="J75" s="314">
        <f>SUM(Лист1!I249)</f>
        <v>1504084.61</v>
      </c>
      <c r="K75" s="367">
        <f t="shared" si="2"/>
        <v>86.888721681155971</v>
      </c>
    </row>
    <row r="76" spans="1:11" x14ac:dyDescent="0.25">
      <c r="A76" s="111" t="s">
        <v>12</v>
      </c>
      <c r="B76" s="121" t="s">
        <v>10</v>
      </c>
      <c r="C76" s="122" t="s">
        <v>171</v>
      </c>
      <c r="D76" s="122" t="s">
        <v>98</v>
      </c>
      <c r="E76" s="98">
        <v>927</v>
      </c>
      <c r="F76" s="174">
        <v>80700</v>
      </c>
      <c r="G76" s="173" t="s">
        <v>13</v>
      </c>
      <c r="H76" s="314">
        <f>SUM(H77)</f>
        <v>279169</v>
      </c>
      <c r="I76" s="314">
        <f>SUM(I77)</f>
        <v>279169</v>
      </c>
      <c r="J76" s="314">
        <f t="shared" ref="J76" si="28">SUM(J77)</f>
        <v>126746.53</v>
      </c>
      <c r="K76" s="367">
        <f t="shared" si="2"/>
        <v>45.40136261547665</v>
      </c>
    </row>
    <row r="77" spans="1:11" x14ac:dyDescent="0.25">
      <c r="A77" s="177" t="s">
        <v>184</v>
      </c>
      <c r="B77" s="121" t="s">
        <v>10</v>
      </c>
      <c r="C77" s="122" t="s">
        <v>171</v>
      </c>
      <c r="D77" s="122" t="s">
        <v>98</v>
      </c>
      <c r="E77" s="98">
        <v>927</v>
      </c>
      <c r="F77" s="174">
        <v>80700</v>
      </c>
      <c r="G77" s="173" t="s">
        <v>15</v>
      </c>
      <c r="H77" s="314">
        <f>SUM(Лист1!G251)</f>
        <v>279169</v>
      </c>
      <c r="I77" s="314">
        <f>SUM(Лист1!H251)</f>
        <v>279169</v>
      </c>
      <c r="J77" s="314">
        <f>SUM(Лист1!I251)</f>
        <v>126746.53</v>
      </c>
      <c r="K77" s="367">
        <f t="shared" si="2"/>
        <v>45.40136261547665</v>
      </c>
    </row>
    <row r="78" spans="1:11" x14ac:dyDescent="0.25">
      <c r="A78" s="111" t="s">
        <v>38</v>
      </c>
      <c r="B78" s="121" t="s">
        <v>10</v>
      </c>
      <c r="C78" s="122" t="s">
        <v>171</v>
      </c>
      <c r="D78" s="122" t="s">
        <v>98</v>
      </c>
      <c r="E78" s="98">
        <v>927</v>
      </c>
      <c r="F78" s="174">
        <v>80700</v>
      </c>
      <c r="G78" s="173" t="s">
        <v>39</v>
      </c>
      <c r="H78" s="314">
        <f>SUM(H79)</f>
        <v>22068</v>
      </c>
      <c r="I78" s="314">
        <f>SUM(I79)</f>
        <v>22068</v>
      </c>
      <c r="J78" s="314">
        <f t="shared" ref="J78" si="29">SUM(J79)</f>
        <v>18253.93</v>
      </c>
      <c r="K78" s="367">
        <f t="shared" si="2"/>
        <v>82.716739169838689</v>
      </c>
    </row>
    <row r="79" spans="1:11" x14ac:dyDescent="0.25">
      <c r="A79" s="177" t="s">
        <v>164</v>
      </c>
      <c r="B79" s="121" t="s">
        <v>10</v>
      </c>
      <c r="C79" s="122" t="s">
        <v>171</v>
      </c>
      <c r="D79" s="122" t="s">
        <v>98</v>
      </c>
      <c r="E79" s="98">
        <v>927</v>
      </c>
      <c r="F79" s="174">
        <v>80700</v>
      </c>
      <c r="G79" s="173" t="s">
        <v>163</v>
      </c>
      <c r="H79" s="314">
        <f>SUM(Лист1!G253)</f>
        <v>22068</v>
      </c>
      <c r="I79" s="314">
        <f>SUM(Лист1!H253)</f>
        <v>22068</v>
      </c>
      <c r="J79" s="314">
        <f>SUM(Лист1!I253)</f>
        <v>18253.93</v>
      </c>
      <c r="K79" s="367">
        <f t="shared" si="2"/>
        <v>82.716739169838689</v>
      </c>
    </row>
    <row r="80" spans="1:11" ht="26.25" x14ac:dyDescent="0.25">
      <c r="A80" s="184" t="s">
        <v>345</v>
      </c>
      <c r="B80" s="123" t="s">
        <v>10</v>
      </c>
      <c r="C80" s="124" t="s">
        <v>171</v>
      </c>
      <c r="D80" s="124" t="s">
        <v>98</v>
      </c>
      <c r="E80" s="116">
        <v>927</v>
      </c>
      <c r="F80" s="204">
        <v>80900</v>
      </c>
      <c r="G80" s="203" t="s">
        <v>8</v>
      </c>
      <c r="H80" s="153">
        <f t="shared" ref="H80:J81" si="30">SUM(H81)</f>
        <v>349906.68</v>
      </c>
      <c r="I80" s="153">
        <f t="shared" si="30"/>
        <v>349906.68</v>
      </c>
      <c r="J80" s="153">
        <f t="shared" si="30"/>
        <v>0</v>
      </c>
      <c r="K80" s="366">
        <f t="shared" si="2"/>
        <v>0</v>
      </c>
    </row>
    <row r="81" spans="1:11" x14ac:dyDescent="0.25">
      <c r="A81" s="177" t="s">
        <v>12</v>
      </c>
      <c r="B81" s="121" t="s">
        <v>10</v>
      </c>
      <c r="C81" s="122" t="s">
        <v>171</v>
      </c>
      <c r="D81" s="122" t="s">
        <v>98</v>
      </c>
      <c r="E81" s="98">
        <v>927</v>
      </c>
      <c r="F81" s="174">
        <v>80900</v>
      </c>
      <c r="G81" s="175" t="s">
        <v>13</v>
      </c>
      <c r="H81" s="314">
        <f t="shared" si="30"/>
        <v>349906.68</v>
      </c>
      <c r="I81" s="314">
        <f t="shared" si="30"/>
        <v>349906.68</v>
      </c>
      <c r="J81" s="314">
        <f t="shared" si="30"/>
        <v>0</v>
      </c>
      <c r="K81" s="366">
        <f t="shared" si="2"/>
        <v>0</v>
      </c>
    </row>
    <row r="82" spans="1:11" ht="22.5" x14ac:dyDescent="0.25">
      <c r="A82" s="298" t="s">
        <v>178</v>
      </c>
      <c r="B82" s="121" t="s">
        <v>10</v>
      </c>
      <c r="C82" s="122" t="s">
        <v>171</v>
      </c>
      <c r="D82" s="122" t="s">
        <v>98</v>
      </c>
      <c r="E82" s="98">
        <v>927</v>
      </c>
      <c r="F82" s="174">
        <v>80900</v>
      </c>
      <c r="G82" s="175" t="s">
        <v>15</v>
      </c>
      <c r="H82" s="314">
        <f>SUM(Лист1!G273)</f>
        <v>349906.68</v>
      </c>
      <c r="I82" s="314">
        <f>SUM(Лист1!H273)</f>
        <v>349906.68</v>
      </c>
      <c r="J82" s="314">
        <f>SUM(Лист1!I273)</f>
        <v>0</v>
      </c>
      <c r="K82" s="366">
        <f t="shared" si="2"/>
        <v>0</v>
      </c>
    </row>
    <row r="83" spans="1:11" ht="72.75" x14ac:dyDescent="0.25">
      <c r="A83" s="213" t="s">
        <v>289</v>
      </c>
      <c r="B83" s="123" t="s">
        <v>10</v>
      </c>
      <c r="C83" s="124" t="s">
        <v>171</v>
      </c>
      <c r="D83" s="124" t="s">
        <v>98</v>
      </c>
      <c r="E83" s="117">
        <v>927</v>
      </c>
      <c r="F83" s="202">
        <v>83350</v>
      </c>
      <c r="G83" s="203" t="s">
        <v>8</v>
      </c>
      <c r="H83" s="153">
        <f t="shared" ref="H83:J84" si="31">SUM(H84)</f>
        <v>72160.98</v>
      </c>
      <c r="I83" s="153">
        <f t="shared" si="31"/>
        <v>72160.98</v>
      </c>
      <c r="J83" s="153">
        <f t="shared" si="31"/>
        <v>0</v>
      </c>
      <c r="K83" s="366">
        <f t="shared" si="2"/>
        <v>0</v>
      </c>
    </row>
    <row r="84" spans="1:11" x14ac:dyDescent="0.25">
      <c r="A84" s="101" t="s">
        <v>12</v>
      </c>
      <c r="B84" s="121" t="s">
        <v>10</v>
      </c>
      <c r="C84" s="122" t="s">
        <v>171</v>
      </c>
      <c r="D84" s="122" t="s">
        <v>98</v>
      </c>
      <c r="E84" s="104">
        <v>927</v>
      </c>
      <c r="F84" s="174">
        <v>83350</v>
      </c>
      <c r="G84" s="175" t="s">
        <v>13</v>
      </c>
      <c r="H84" s="314">
        <f t="shared" si="31"/>
        <v>72160.98</v>
      </c>
      <c r="I84" s="314">
        <f t="shared" si="31"/>
        <v>72160.98</v>
      </c>
      <c r="J84" s="314">
        <f t="shared" si="31"/>
        <v>0</v>
      </c>
      <c r="K84" s="366">
        <f t="shared" si="2"/>
        <v>0</v>
      </c>
    </row>
    <row r="85" spans="1:11" x14ac:dyDescent="0.25">
      <c r="A85" s="177" t="s">
        <v>184</v>
      </c>
      <c r="B85" s="121" t="s">
        <v>10</v>
      </c>
      <c r="C85" s="122" t="s">
        <v>171</v>
      </c>
      <c r="D85" s="122" t="s">
        <v>98</v>
      </c>
      <c r="E85" s="104">
        <v>927</v>
      </c>
      <c r="F85" s="174">
        <v>83350</v>
      </c>
      <c r="G85" s="175" t="s">
        <v>15</v>
      </c>
      <c r="H85" s="314">
        <f>SUM(Лист1!G261)</f>
        <v>72160.98</v>
      </c>
      <c r="I85" s="314">
        <f>SUM(Лист1!H261)</f>
        <v>72160.98</v>
      </c>
      <c r="J85" s="314">
        <f>SUM(Лист1!I261)</f>
        <v>0</v>
      </c>
      <c r="K85" s="366">
        <f t="shared" ref="K85:K147" si="32">SUM(J85/I85*100)</f>
        <v>0</v>
      </c>
    </row>
    <row r="86" spans="1:11" x14ac:dyDescent="0.25">
      <c r="A86" s="188" t="s">
        <v>304</v>
      </c>
      <c r="B86" s="123" t="s">
        <v>10</v>
      </c>
      <c r="C86" s="124" t="s">
        <v>171</v>
      </c>
      <c r="D86" s="124" t="s">
        <v>98</v>
      </c>
      <c r="E86" s="117">
        <v>927</v>
      </c>
      <c r="F86" s="202">
        <v>82300</v>
      </c>
      <c r="G86" s="203" t="s">
        <v>8</v>
      </c>
      <c r="H86" s="153">
        <f>SUM(H87+H89)</f>
        <v>50000</v>
      </c>
      <c r="I86" s="153">
        <f>SUM(I87+I89)</f>
        <v>50000</v>
      </c>
      <c r="J86" s="153">
        <f>SUM(J87+J89)</f>
        <v>48294</v>
      </c>
      <c r="K86" s="366">
        <f t="shared" si="32"/>
        <v>96.587999999999994</v>
      </c>
    </row>
    <row r="87" spans="1:11" ht="34.9" customHeight="1" x14ac:dyDescent="0.25">
      <c r="A87" s="111" t="s">
        <v>32</v>
      </c>
      <c r="B87" s="121" t="s">
        <v>10</v>
      </c>
      <c r="C87" s="122" t="s">
        <v>171</v>
      </c>
      <c r="D87" s="122" t="s">
        <v>98</v>
      </c>
      <c r="E87" s="104">
        <v>927</v>
      </c>
      <c r="F87" s="174">
        <v>82300</v>
      </c>
      <c r="G87" s="175" t="s">
        <v>33</v>
      </c>
      <c r="H87" s="314">
        <f>SUM(H88)</f>
        <v>25000</v>
      </c>
      <c r="I87" s="314">
        <f>SUM(I88)</f>
        <v>25000</v>
      </c>
      <c r="J87" s="314">
        <f t="shared" ref="J87" si="33">SUM(J88)</f>
        <v>24200</v>
      </c>
      <c r="K87" s="367">
        <f t="shared" si="32"/>
        <v>96.8</v>
      </c>
    </row>
    <row r="88" spans="1:11" x14ac:dyDescent="0.25">
      <c r="A88" s="177" t="s">
        <v>36</v>
      </c>
      <c r="B88" s="121" t="s">
        <v>10</v>
      </c>
      <c r="C88" s="122" t="s">
        <v>171</v>
      </c>
      <c r="D88" s="122" t="s">
        <v>98</v>
      </c>
      <c r="E88" s="104">
        <v>927</v>
      </c>
      <c r="F88" s="174">
        <v>82300</v>
      </c>
      <c r="G88" s="175" t="s">
        <v>37</v>
      </c>
      <c r="H88" s="314">
        <f>SUM(Лист1!G379)</f>
        <v>25000</v>
      </c>
      <c r="I88" s="314">
        <f>SUM(Лист1!H379)</f>
        <v>25000</v>
      </c>
      <c r="J88" s="314">
        <f>SUM(Лист1!I379)</f>
        <v>24200</v>
      </c>
      <c r="K88" s="367">
        <f t="shared" si="32"/>
        <v>96.8</v>
      </c>
    </row>
    <row r="89" spans="1:11" x14ac:dyDescent="0.25">
      <c r="A89" s="111" t="s">
        <v>12</v>
      </c>
      <c r="B89" s="121" t="s">
        <v>10</v>
      </c>
      <c r="C89" s="122" t="s">
        <v>171</v>
      </c>
      <c r="D89" s="122" t="s">
        <v>98</v>
      </c>
      <c r="E89" s="104">
        <v>927</v>
      </c>
      <c r="F89" s="174">
        <v>82300</v>
      </c>
      <c r="G89" s="175" t="s">
        <v>13</v>
      </c>
      <c r="H89" s="314">
        <f>SUM(H90)</f>
        <v>25000</v>
      </c>
      <c r="I89" s="314">
        <f>SUM(I90)</f>
        <v>25000</v>
      </c>
      <c r="J89" s="314">
        <f t="shared" ref="J89" si="34">SUM(J90)</f>
        <v>24094</v>
      </c>
      <c r="K89" s="367">
        <f t="shared" si="32"/>
        <v>96.375999999999991</v>
      </c>
    </row>
    <row r="90" spans="1:11" x14ac:dyDescent="0.25">
      <c r="A90" s="177" t="s">
        <v>184</v>
      </c>
      <c r="B90" s="121" t="s">
        <v>10</v>
      </c>
      <c r="C90" s="122" t="s">
        <v>171</v>
      </c>
      <c r="D90" s="122" t="s">
        <v>98</v>
      </c>
      <c r="E90" s="104">
        <v>927</v>
      </c>
      <c r="F90" s="174">
        <v>82300</v>
      </c>
      <c r="G90" s="175" t="s">
        <v>15</v>
      </c>
      <c r="H90" s="314">
        <f>SUM(Лист1!G381)</f>
        <v>25000</v>
      </c>
      <c r="I90" s="314">
        <f>SUM(Лист1!H381)</f>
        <v>25000</v>
      </c>
      <c r="J90" s="314">
        <f>SUM(Лист1!I381)</f>
        <v>24094</v>
      </c>
      <c r="K90" s="367">
        <f t="shared" si="32"/>
        <v>96.375999999999991</v>
      </c>
    </row>
    <row r="91" spans="1:11" x14ac:dyDescent="0.25">
      <c r="A91" s="189" t="s">
        <v>300</v>
      </c>
      <c r="B91" s="123" t="s">
        <v>10</v>
      </c>
      <c r="C91" s="124" t="s">
        <v>171</v>
      </c>
      <c r="D91" s="124" t="s">
        <v>98</v>
      </c>
      <c r="E91" s="117">
        <v>927</v>
      </c>
      <c r="F91" s="202">
        <v>82360</v>
      </c>
      <c r="G91" s="203" t="s">
        <v>8</v>
      </c>
      <c r="H91" s="153">
        <f>SUM(H96+H94+H92)</f>
        <v>80000</v>
      </c>
      <c r="I91" s="153">
        <f>SUM(I96+I94+I92)</f>
        <v>80000</v>
      </c>
      <c r="J91" s="153">
        <f t="shared" ref="J91" si="35">SUM(J96+J94+J92)</f>
        <v>58670</v>
      </c>
      <c r="K91" s="366">
        <f t="shared" si="32"/>
        <v>73.337500000000006</v>
      </c>
    </row>
    <row r="92" spans="1:11" ht="34.5" x14ac:dyDescent="0.25">
      <c r="A92" s="177" t="s">
        <v>32</v>
      </c>
      <c r="B92" s="121" t="s">
        <v>10</v>
      </c>
      <c r="C92" s="122" t="s">
        <v>171</v>
      </c>
      <c r="D92" s="122" t="s">
        <v>98</v>
      </c>
      <c r="E92" s="104">
        <v>927</v>
      </c>
      <c r="F92" s="174">
        <v>82360</v>
      </c>
      <c r="G92" s="175" t="s">
        <v>33</v>
      </c>
      <c r="H92" s="314">
        <f>SUM(Лист1!G332)</f>
        <v>3000</v>
      </c>
      <c r="I92" s="314">
        <f>SUM(Лист1!H332)</f>
        <v>3000</v>
      </c>
      <c r="J92" s="314">
        <f>SUM(Лист1!I332)</f>
        <v>0</v>
      </c>
      <c r="K92" s="367">
        <f t="shared" si="32"/>
        <v>0</v>
      </c>
    </row>
    <row r="93" spans="1:11" x14ac:dyDescent="0.25">
      <c r="A93" s="177" t="s">
        <v>36</v>
      </c>
      <c r="B93" s="121" t="s">
        <v>10</v>
      </c>
      <c r="C93" s="122" t="s">
        <v>171</v>
      </c>
      <c r="D93" s="122" t="s">
        <v>98</v>
      </c>
      <c r="E93" s="104">
        <v>927</v>
      </c>
      <c r="F93" s="174">
        <v>82360</v>
      </c>
      <c r="G93" s="175" t="s">
        <v>37</v>
      </c>
      <c r="H93" s="314">
        <f>SUM(Лист1!G333)</f>
        <v>3000</v>
      </c>
      <c r="I93" s="314">
        <f>SUM(Лист1!H333)</f>
        <v>3000</v>
      </c>
      <c r="J93" s="314">
        <f>SUM(Лист1!I333)</f>
        <v>0</v>
      </c>
      <c r="K93" s="367">
        <f t="shared" si="32"/>
        <v>0</v>
      </c>
    </row>
    <row r="94" spans="1:11" x14ac:dyDescent="0.25">
      <c r="A94" s="177" t="s">
        <v>12</v>
      </c>
      <c r="B94" s="121" t="s">
        <v>10</v>
      </c>
      <c r="C94" s="122" t="s">
        <v>171</v>
      </c>
      <c r="D94" s="122" t="s">
        <v>98</v>
      </c>
      <c r="E94" s="104">
        <v>927</v>
      </c>
      <c r="F94" s="174">
        <v>82360</v>
      </c>
      <c r="G94" s="175" t="s">
        <v>13</v>
      </c>
      <c r="H94" s="314">
        <f>SUM(H95:H95)</f>
        <v>68000</v>
      </c>
      <c r="I94" s="314">
        <f>SUM(I95:I95)</f>
        <v>68000</v>
      </c>
      <c r="J94" s="314">
        <f t="shared" ref="J94" si="36">SUM(J95:J95)</f>
        <v>53170</v>
      </c>
      <c r="K94" s="367">
        <f t="shared" si="32"/>
        <v>78.191176470588232</v>
      </c>
    </row>
    <row r="95" spans="1:11" x14ac:dyDescent="0.25">
      <c r="A95" s="177" t="s">
        <v>184</v>
      </c>
      <c r="B95" s="121" t="s">
        <v>10</v>
      </c>
      <c r="C95" s="122" t="s">
        <v>171</v>
      </c>
      <c r="D95" s="122" t="s">
        <v>98</v>
      </c>
      <c r="E95" s="104">
        <v>927</v>
      </c>
      <c r="F95" s="174">
        <v>82360</v>
      </c>
      <c r="G95" s="175" t="s">
        <v>15</v>
      </c>
      <c r="H95" s="314">
        <f>SUM(Лист1!G335)</f>
        <v>68000</v>
      </c>
      <c r="I95" s="314">
        <f>SUM(Лист1!H335)</f>
        <v>68000</v>
      </c>
      <c r="J95" s="314">
        <f>SUM(Лист1!I335)</f>
        <v>53170</v>
      </c>
      <c r="K95" s="367">
        <f t="shared" si="32"/>
        <v>78.191176470588232</v>
      </c>
    </row>
    <row r="96" spans="1:11" x14ac:dyDescent="0.25">
      <c r="A96" s="101" t="s">
        <v>103</v>
      </c>
      <c r="B96" s="121" t="s">
        <v>10</v>
      </c>
      <c r="C96" s="122" t="s">
        <v>171</v>
      </c>
      <c r="D96" s="122" t="s">
        <v>98</v>
      </c>
      <c r="E96" s="104">
        <v>927</v>
      </c>
      <c r="F96" s="174">
        <v>82360</v>
      </c>
      <c r="G96" s="175" t="s">
        <v>89</v>
      </c>
      <c r="H96" s="314">
        <f>SUM(H97:H97)</f>
        <v>9000</v>
      </c>
      <c r="I96" s="314">
        <f>SUM(I97:I97)</f>
        <v>9000</v>
      </c>
      <c r="J96" s="314">
        <f t="shared" ref="J96" si="37">SUM(J97:J97)</f>
        <v>5500</v>
      </c>
      <c r="K96" s="367">
        <f t="shared" si="32"/>
        <v>61.111111111111114</v>
      </c>
    </row>
    <row r="97" spans="1:11" x14ac:dyDescent="0.25">
      <c r="A97" s="183" t="s">
        <v>90</v>
      </c>
      <c r="B97" s="121" t="s">
        <v>10</v>
      </c>
      <c r="C97" s="122" t="s">
        <v>171</v>
      </c>
      <c r="D97" s="122" t="s">
        <v>98</v>
      </c>
      <c r="E97" s="104">
        <v>927</v>
      </c>
      <c r="F97" s="174">
        <v>82360</v>
      </c>
      <c r="G97" s="175" t="s">
        <v>91</v>
      </c>
      <c r="H97" s="314">
        <f>SUM(Лист1!G337)</f>
        <v>9000</v>
      </c>
      <c r="I97" s="314">
        <f>SUM(Лист1!H337)</f>
        <v>9000</v>
      </c>
      <c r="J97" s="314">
        <f>SUM(Лист1!I337)</f>
        <v>5500</v>
      </c>
      <c r="K97" s="367">
        <f t="shared" si="32"/>
        <v>61.111111111111114</v>
      </c>
    </row>
    <row r="98" spans="1:11" x14ac:dyDescent="0.25">
      <c r="A98" s="185" t="s">
        <v>336</v>
      </c>
      <c r="B98" s="123" t="s">
        <v>10</v>
      </c>
      <c r="C98" s="124" t="s">
        <v>171</v>
      </c>
      <c r="D98" s="124" t="s">
        <v>98</v>
      </c>
      <c r="E98" s="116">
        <v>927</v>
      </c>
      <c r="F98" s="204">
        <v>83290</v>
      </c>
      <c r="G98" s="205" t="s">
        <v>8</v>
      </c>
      <c r="H98" s="153">
        <f>SUM(H99)</f>
        <v>600000</v>
      </c>
      <c r="I98" s="153">
        <f>SUM(I99)</f>
        <v>600000</v>
      </c>
      <c r="J98" s="153">
        <f t="shared" ref="J98" si="38">SUM(J99)</f>
        <v>0</v>
      </c>
      <c r="K98" s="366">
        <f t="shared" si="32"/>
        <v>0</v>
      </c>
    </row>
    <row r="99" spans="1:11" x14ac:dyDescent="0.25">
      <c r="A99" s="186" t="s">
        <v>12</v>
      </c>
      <c r="B99" s="121" t="s">
        <v>10</v>
      </c>
      <c r="C99" s="122" t="s">
        <v>171</v>
      </c>
      <c r="D99" s="122" t="s">
        <v>98</v>
      </c>
      <c r="E99" s="98">
        <v>927</v>
      </c>
      <c r="F99" s="174">
        <v>83290</v>
      </c>
      <c r="G99" s="173" t="s">
        <v>13</v>
      </c>
      <c r="H99" s="314">
        <f t="shared" ref="H99:J99" si="39">SUM(H100)</f>
        <v>600000</v>
      </c>
      <c r="I99" s="314">
        <f t="shared" si="39"/>
        <v>600000</v>
      </c>
      <c r="J99" s="314">
        <f t="shared" si="39"/>
        <v>0</v>
      </c>
      <c r="K99" s="366">
        <f t="shared" si="32"/>
        <v>0</v>
      </c>
    </row>
    <row r="100" spans="1:11" x14ac:dyDescent="0.25">
      <c r="A100" s="177" t="s">
        <v>184</v>
      </c>
      <c r="B100" s="121" t="s">
        <v>10</v>
      </c>
      <c r="C100" s="122" t="s">
        <v>171</v>
      </c>
      <c r="D100" s="122" t="s">
        <v>98</v>
      </c>
      <c r="E100" s="98">
        <v>927</v>
      </c>
      <c r="F100" s="174">
        <v>83290</v>
      </c>
      <c r="G100" s="173" t="s">
        <v>15</v>
      </c>
      <c r="H100" s="314">
        <f>SUM(Лист1!G305)</f>
        <v>600000</v>
      </c>
      <c r="I100" s="314">
        <f>SUM(Лист1!H305)</f>
        <v>600000</v>
      </c>
      <c r="J100" s="314">
        <f>SUM(Лист1!I305)</f>
        <v>0</v>
      </c>
      <c r="K100" s="366">
        <f t="shared" si="32"/>
        <v>0</v>
      </c>
    </row>
    <row r="101" spans="1:11" ht="51.75" x14ac:dyDescent="0.25">
      <c r="A101" s="185" t="s">
        <v>298</v>
      </c>
      <c r="B101" s="123" t="s">
        <v>10</v>
      </c>
      <c r="C101" s="124" t="s">
        <v>171</v>
      </c>
      <c r="D101" s="124" t="s">
        <v>98</v>
      </c>
      <c r="E101" s="116">
        <v>927</v>
      </c>
      <c r="F101" s="204">
        <v>81830</v>
      </c>
      <c r="G101" s="205" t="s">
        <v>8</v>
      </c>
      <c r="H101" s="153">
        <f>SUM(H102)</f>
        <v>52585</v>
      </c>
      <c r="I101" s="153">
        <f>SUM(I102)</f>
        <v>52585</v>
      </c>
      <c r="J101" s="153">
        <f t="shared" ref="J101" si="40">SUM(J102)</f>
        <v>31668.16</v>
      </c>
      <c r="K101" s="366">
        <f t="shared" si="32"/>
        <v>60.222801179043451</v>
      </c>
    </row>
    <row r="102" spans="1:11" x14ac:dyDescent="0.25">
      <c r="A102" s="101" t="s">
        <v>12</v>
      </c>
      <c r="B102" s="121" t="s">
        <v>10</v>
      </c>
      <c r="C102" s="122" t="s">
        <v>171</v>
      </c>
      <c r="D102" s="122" t="s">
        <v>98</v>
      </c>
      <c r="E102" s="98">
        <v>927</v>
      </c>
      <c r="F102" s="174">
        <v>81830</v>
      </c>
      <c r="G102" s="173" t="s">
        <v>13</v>
      </c>
      <c r="H102" s="314">
        <f t="shared" ref="H102:J108" si="41">SUM(H103)</f>
        <v>52585</v>
      </c>
      <c r="I102" s="314">
        <f t="shared" si="41"/>
        <v>52585</v>
      </c>
      <c r="J102" s="314">
        <f t="shared" si="41"/>
        <v>31668.16</v>
      </c>
      <c r="K102" s="367">
        <f t="shared" si="32"/>
        <v>60.222801179043451</v>
      </c>
    </row>
    <row r="103" spans="1:11" x14ac:dyDescent="0.25">
      <c r="A103" s="177" t="s">
        <v>184</v>
      </c>
      <c r="B103" s="121" t="s">
        <v>10</v>
      </c>
      <c r="C103" s="122" t="s">
        <v>171</v>
      </c>
      <c r="D103" s="122" t="s">
        <v>98</v>
      </c>
      <c r="E103" s="98">
        <v>927</v>
      </c>
      <c r="F103" s="174">
        <v>81830</v>
      </c>
      <c r="G103" s="173" t="s">
        <v>15</v>
      </c>
      <c r="H103" s="314">
        <f>SUM(Лист1!G292)</f>
        <v>52585</v>
      </c>
      <c r="I103" s="314">
        <f>SUM(Лист1!H292)</f>
        <v>52585</v>
      </c>
      <c r="J103" s="314">
        <f>SUM(Лист1!I292)</f>
        <v>31668.16</v>
      </c>
      <c r="K103" s="367">
        <f t="shared" si="32"/>
        <v>60.222801179043451</v>
      </c>
    </row>
    <row r="104" spans="1:11" ht="64.5" x14ac:dyDescent="0.25">
      <c r="A104" s="179" t="s">
        <v>342</v>
      </c>
      <c r="B104" s="123" t="s">
        <v>10</v>
      </c>
      <c r="C104" s="124" t="s">
        <v>171</v>
      </c>
      <c r="D104" s="124" t="s">
        <v>98</v>
      </c>
      <c r="E104" s="116">
        <v>927</v>
      </c>
      <c r="F104" s="174">
        <v>83710</v>
      </c>
      <c r="G104" s="205" t="s">
        <v>8</v>
      </c>
      <c r="H104" s="153">
        <f>SUM(H105)</f>
        <v>1060700</v>
      </c>
      <c r="I104" s="153">
        <f>SUM(I105)</f>
        <v>1060700</v>
      </c>
      <c r="J104" s="153">
        <f t="shared" ref="J104" si="42">SUM(J105)</f>
        <v>995928.88</v>
      </c>
      <c r="K104" s="366">
        <f t="shared" si="32"/>
        <v>93.893549542754783</v>
      </c>
    </row>
    <row r="105" spans="1:11" x14ac:dyDescent="0.25">
      <c r="A105" s="177" t="s">
        <v>52</v>
      </c>
      <c r="B105" s="121" t="s">
        <v>10</v>
      </c>
      <c r="C105" s="122" t="s">
        <v>171</v>
      </c>
      <c r="D105" s="122" t="s">
        <v>98</v>
      </c>
      <c r="E105" s="98">
        <v>927</v>
      </c>
      <c r="F105" s="174">
        <v>83710</v>
      </c>
      <c r="G105" s="173" t="s">
        <v>53</v>
      </c>
      <c r="H105" s="314">
        <f t="shared" si="41"/>
        <v>1060700</v>
      </c>
      <c r="I105" s="314">
        <f t="shared" si="41"/>
        <v>1060700</v>
      </c>
      <c r="J105" s="314">
        <f t="shared" si="41"/>
        <v>995928.88</v>
      </c>
      <c r="K105" s="367">
        <f t="shared" si="32"/>
        <v>93.893549542754783</v>
      </c>
    </row>
    <row r="106" spans="1:11" x14ac:dyDescent="0.25">
      <c r="A106" s="177" t="s">
        <v>54</v>
      </c>
      <c r="B106" s="121" t="s">
        <v>10</v>
      </c>
      <c r="C106" s="122" t="s">
        <v>171</v>
      </c>
      <c r="D106" s="122" t="s">
        <v>98</v>
      </c>
      <c r="E106" s="98">
        <v>927</v>
      </c>
      <c r="F106" s="174">
        <v>83710</v>
      </c>
      <c r="G106" s="173" t="s">
        <v>55</v>
      </c>
      <c r="H106" s="314">
        <f>SUM(Лист1!G302)</f>
        <v>1060700</v>
      </c>
      <c r="I106" s="314">
        <f>SUM(Лист1!H302)</f>
        <v>1060700</v>
      </c>
      <c r="J106" s="314">
        <f>SUM(Лист1!I302)</f>
        <v>995928.88</v>
      </c>
      <c r="K106" s="367">
        <f t="shared" si="32"/>
        <v>93.893549542754783</v>
      </c>
    </row>
    <row r="107" spans="1:11" ht="90" x14ac:dyDescent="0.25">
      <c r="A107" s="185" t="s">
        <v>334</v>
      </c>
      <c r="B107" s="123" t="s">
        <v>10</v>
      </c>
      <c r="C107" s="124" t="s">
        <v>171</v>
      </c>
      <c r="D107" s="124" t="s">
        <v>98</v>
      </c>
      <c r="E107" s="116">
        <v>927</v>
      </c>
      <c r="F107" s="204">
        <v>83760</v>
      </c>
      <c r="G107" s="205" t="s">
        <v>8</v>
      </c>
      <c r="H107" s="153">
        <f>SUM(H108)</f>
        <v>189865</v>
      </c>
      <c r="I107" s="153">
        <f>SUM(I108)</f>
        <v>189865</v>
      </c>
      <c r="J107" s="153">
        <f t="shared" ref="J107" si="43">SUM(J108)</f>
        <v>118047.11</v>
      </c>
      <c r="K107" s="366">
        <f t="shared" si="32"/>
        <v>62.174234324388379</v>
      </c>
    </row>
    <row r="108" spans="1:11" x14ac:dyDescent="0.25">
      <c r="A108" s="177" t="s">
        <v>52</v>
      </c>
      <c r="B108" s="121" t="s">
        <v>10</v>
      </c>
      <c r="C108" s="122" t="s">
        <v>171</v>
      </c>
      <c r="D108" s="122" t="s">
        <v>98</v>
      </c>
      <c r="E108" s="98">
        <v>927</v>
      </c>
      <c r="F108" s="174">
        <v>83760</v>
      </c>
      <c r="G108" s="173" t="s">
        <v>53</v>
      </c>
      <c r="H108" s="314">
        <f t="shared" si="41"/>
        <v>189865</v>
      </c>
      <c r="I108" s="314">
        <f t="shared" si="41"/>
        <v>189865</v>
      </c>
      <c r="J108" s="314">
        <f t="shared" si="41"/>
        <v>118047.11</v>
      </c>
      <c r="K108" s="367">
        <f t="shared" si="32"/>
        <v>62.174234324388379</v>
      </c>
    </row>
    <row r="109" spans="1:11" x14ac:dyDescent="0.25">
      <c r="A109" s="177" t="s">
        <v>54</v>
      </c>
      <c r="B109" s="121" t="s">
        <v>10</v>
      </c>
      <c r="C109" s="122" t="s">
        <v>171</v>
      </c>
      <c r="D109" s="122" t="s">
        <v>98</v>
      </c>
      <c r="E109" s="98">
        <v>927</v>
      </c>
      <c r="F109" s="174">
        <v>83760</v>
      </c>
      <c r="G109" s="173" t="s">
        <v>55</v>
      </c>
      <c r="H109" s="314">
        <f>SUM(Лист1!G295)</f>
        <v>189865</v>
      </c>
      <c r="I109" s="314">
        <f>SUM(Лист1!H295)</f>
        <v>189865</v>
      </c>
      <c r="J109" s="314">
        <f>SUM(Лист1!I295)</f>
        <v>118047.11</v>
      </c>
      <c r="K109" s="367">
        <f t="shared" si="32"/>
        <v>62.174234324388379</v>
      </c>
    </row>
    <row r="110" spans="1:11" x14ac:dyDescent="0.25">
      <c r="A110" s="301" t="s">
        <v>353</v>
      </c>
      <c r="B110" s="123" t="s">
        <v>10</v>
      </c>
      <c r="C110" s="124" t="s">
        <v>171</v>
      </c>
      <c r="D110" s="124" t="s">
        <v>98</v>
      </c>
      <c r="E110" s="116">
        <v>927</v>
      </c>
      <c r="F110" s="204">
        <v>83360</v>
      </c>
      <c r="G110" s="267" t="s">
        <v>8</v>
      </c>
      <c r="H110" s="304">
        <f t="shared" ref="H110:J114" si="44">SUM(H111)</f>
        <v>30500</v>
      </c>
      <c r="I110" s="304">
        <f t="shared" si="44"/>
        <v>30500</v>
      </c>
      <c r="J110" s="304">
        <f t="shared" si="44"/>
        <v>30000</v>
      </c>
      <c r="K110" s="366">
        <f t="shared" si="32"/>
        <v>98.360655737704917</v>
      </c>
    </row>
    <row r="111" spans="1:11" x14ac:dyDescent="0.25">
      <c r="A111" s="186" t="s">
        <v>38</v>
      </c>
      <c r="B111" s="121" t="s">
        <v>10</v>
      </c>
      <c r="C111" s="122" t="s">
        <v>171</v>
      </c>
      <c r="D111" s="122" t="s">
        <v>98</v>
      </c>
      <c r="E111" s="98">
        <v>927</v>
      </c>
      <c r="F111" s="174">
        <v>83360</v>
      </c>
      <c r="G111" s="173" t="s">
        <v>39</v>
      </c>
      <c r="H111" s="264">
        <f t="shared" si="44"/>
        <v>30500</v>
      </c>
      <c r="I111" s="264">
        <f t="shared" si="44"/>
        <v>30500</v>
      </c>
      <c r="J111" s="264">
        <f t="shared" si="44"/>
        <v>30000</v>
      </c>
      <c r="K111" s="367">
        <f t="shared" si="32"/>
        <v>98.360655737704917</v>
      </c>
    </row>
    <row r="112" spans="1:11" x14ac:dyDescent="0.25">
      <c r="A112" s="177" t="s">
        <v>354</v>
      </c>
      <c r="B112" s="121" t="s">
        <v>10</v>
      </c>
      <c r="C112" s="122" t="s">
        <v>171</v>
      </c>
      <c r="D112" s="122" t="s">
        <v>98</v>
      </c>
      <c r="E112" s="98">
        <v>927</v>
      </c>
      <c r="F112" s="174">
        <v>83360</v>
      </c>
      <c r="G112" s="173" t="s">
        <v>352</v>
      </c>
      <c r="H112" s="264">
        <f>SUM(Лист1!G239)</f>
        <v>30500</v>
      </c>
      <c r="I112" s="264">
        <f>SUM(Лист1!H239)</f>
        <v>30500</v>
      </c>
      <c r="J112" s="264">
        <f>SUM(Лист1!I239)</f>
        <v>30000</v>
      </c>
      <c r="K112" s="367">
        <f t="shared" si="32"/>
        <v>98.360655737704917</v>
      </c>
    </row>
    <row r="113" spans="1:11" ht="26.25" x14ac:dyDescent="0.25">
      <c r="A113" s="297" t="s">
        <v>360</v>
      </c>
      <c r="B113" s="123" t="s">
        <v>10</v>
      </c>
      <c r="C113" s="124" t="s">
        <v>171</v>
      </c>
      <c r="D113" s="124" t="s">
        <v>98</v>
      </c>
      <c r="E113" s="116">
        <v>927</v>
      </c>
      <c r="F113" s="204">
        <v>83390</v>
      </c>
      <c r="G113" s="267" t="s">
        <v>8</v>
      </c>
      <c r="H113" s="304">
        <f t="shared" si="44"/>
        <v>500000</v>
      </c>
      <c r="I113" s="304">
        <f t="shared" si="44"/>
        <v>500000</v>
      </c>
      <c r="J113" s="304">
        <f t="shared" si="44"/>
        <v>0</v>
      </c>
      <c r="K113" s="366">
        <f t="shared" si="32"/>
        <v>0</v>
      </c>
    </row>
    <row r="114" spans="1:11" x14ac:dyDescent="0.25">
      <c r="A114" s="186" t="s">
        <v>12</v>
      </c>
      <c r="B114" s="121" t="s">
        <v>10</v>
      </c>
      <c r="C114" s="122" t="s">
        <v>171</v>
      </c>
      <c r="D114" s="122" t="s">
        <v>98</v>
      </c>
      <c r="E114" s="98">
        <v>927</v>
      </c>
      <c r="F114" s="174">
        <v>83390</v>
      </c>
      <c r="G114" s="173" t="s">
        <v>39</v>
      </c>
      <c r="H114" s="264">
        <f t="shared" si="44"/>
        <v>500000</v>
      </c>
      <c r="I114" s="264">
        <f t="shared" si="44"/>
        <v>500000</v>
      </c>
      <c r="J114" s="264">
        <f t="shared" si="44"/>
        <v>0</v>
      </c>
      <c r="K114" s="366">
        <f t="shared" si="32"/>
        <v>0</v>
      </c>
    </row>
    <row r="115" spans="1:11" x14ac:dyDescent="0.25">
      <c r="A115" s="177" t="s">
        <v>184</v>
      </c>
      <c r="B115" s="121" t="s">
        <v>10</v>
      </c>
      <c r="C115" s="122" t="s">
        <v>171</v>
      </c>
      <c r="D115" s="122" t="s">
        <v>98</v>
      </c>
      <c r="E115" s="98">
        <v>927</v>
      </c>
      <c r="F115" s="174">
        <v>83390</v>
      </c>
      <c r="G115" s="173" t="s">
        <v>352</v>
      </c>
      <c r="H115" s="264">
        <f>SUM(Лист1!G287)</f>
        <v>500000</v>
      </c>
      <c r="I115" s="264">
        <f>SUM(Лист1!H287)</f>
        <v>500000</v>
      </c>
      <c r="J115" s="264">
        <f>SUM(Лист1!I287)</f>
        <v>0</v>
      </c>
      <c r="K115" s="366">
        <f t="shared" si="32"/>
        <v>0</v>
      </c>
    </row>
    <row r="116" spans="1:11" ht="60.75" x14ac:dyDescent="0.25">
      <c r="A116" s="141" t="s">
        <v>82</v>
      </c>
      <c r="B116" s="123" t="s">
        <v>10</v>
      </c>
      <c r="C116" s="124" t="s">
        <v>171</v>
      </c>
      <c r="D116" s="124" t="s">
        <v>98</v>
      </c>
      <c r="E116" s="116">
        <v>927</v>
      </c>
      <c r="F116" s="204">
        <v>12020</v>
      </c>
      <c r="G116" s="205" t="s">
        <v>8</v>
      </c>
      <c r="H116" s="153">
        <f>SUM(H117+H119+H121)</f>
        <v>301256</v>
      </c>
      <c r="I116" s="153">
        <f>SUM(I117+I119+I121)</f>
        <v>301256</v>
      </c>
      <c r="J116" s="153">
        <f t="shared" ref="J116" si="45">SUM(J117+J119+J121)</f>
        <v>191952.14</v>
      </c>
      <c r="K116" s="366">
        <f t="shared" si="32"/>
        <v>63.717283639164037</v>
      </c>
    </row>
    <row r="117" spans="1:11" ht="33" x14ac:dyDescent="0.25">
      <c r="A117" s="111" t="s">
        <v>32</v>
      </c>
      <c r="B117" s="121" t="s">
        <v>10</v>
      </c>
      <c r="C117" s="122" t="s">
        <v>171</v>
      </c>
      <c r="D117" s="122" t="s">
        <v>98</v>
      </c>
      <c r="E117" s="98">
        <v>927</v>
      </c>
      <c r="F117" s="174">
        <v>12020</v>
      </c>
      <c r="G117" s="173" t="s">
        <v>33</v>
      </c>
      <c r="H117" s="314">
        <f>SUM(H118)</f>
        <v>259850</v>
      </c>
      <c r="I117" s="314">
        <f>SUM(I118)</f>
        <v>259850</v>
      </c>
      <c r="J117" s="314">
        <f t="shared" ref="J117" si="46">SUM(J118)</f>
        <v>168002.54</v>
      </c>
      <c r="K117" s="367">
        <f t="shared" si="32"/>
        <v>64.653661727919953</v>
      </c>
    </row>
    <row r="118" spans="1:11" x14ac:dyDescent="0.25">
      <c r="A118" s="159" t="s">
        <v>34</v>
      </c>
      <c r="B118" s="157" t="s">
        <v>10</v>
      </c>
      <c r="C118" s="156">
        <v>0</v>
      </c>
      <c r="D118" s="156">
        <v>12</v>
      </c>
      <c r="E118" s="158">
        <v>927</v>
      </c>
      <c r="F118" s="275">
        <v>12020</v>
      </c>
      <c r="G118" s="255" t="s">
        <v>35</v>
      </c>
      <c r="H118" s="314">
        <f>SUM(Лист1!G220)</f>
        <v>259850</v>
      </c>
      <c r="I118" s="314">
        <f>SUM(Лист1!H220)</f>
        <v>259850</v>
      </c>
      <c r="J118" s="314">
        <f>SUM(Лист1!I220)</f>
        <v>168002.54</v>
      </c>
      <c r="K118" s="367">
        <f t="shared" si="32"/>
        <v>64.653661727919953</v>
      </c>
    </row>
    <row r="119" spans="1:11" x14ac:dyDescent="0.25">
      <c r="A119" s="163" t="s">
        <v>12</v>
      </c>
      <c r="B119" s="157" t="s">
        <v>10</v>
      </c>
      <c r="C119" s="156">
        <v>0</v>
      </c>
      <c r="D119" s="156">
        <v>12</v>
      </c>
      <c r="E119" s="158">
        <v>927</v>
      </c>
      <c r="F119" s="174">
        <v>12020</v>
      </c>
      <c r="G119" s="255" t="s">
        <v>13</v>
      </c>
      <c r="H119" s="314">
        <f>SUM(H120)</f>
        <v>41006</v>
      </c>
      <c r="I119" s="314">
        <f>SUM(I120)</f>
        <v>41006</v>
      </c>
      <c r="J119" s="314">
        <f t="shared" ref="J119" si="47">SUM(J120)</f>
        <v>23549.599999999999</v>
      </c>
      <c r="K119" s="367">
        <f t="shared" si="32"/>
        <v>57.429644442276739</v>
      </c>
    </row>
    <row r="120" spans="1:11" x14ac:dyDescent="0.25">
      <c r="A120" s="177" t="s">
        <v>184</v>
      </c>
      <c r="B120" s="157" t="s">
        <v>10</v>
      </c>
      <c r="C120" s="156">
        <v>0</v>
      </c>
      <c r="D120" s="156">
        <v>12</v>
      </c>
      <c r="E120" s="158">
        <v>927</v>
      </c>
      <c r="F120" s="174">
        <v>12020</v>
      </c>
      <c r="G120" s="255" t="s">
        <v>15</v>
      </c>
      <c r="H120" s="314">
        <f>SUM(Лист1!G222)</f>
        <v>41006</v>
      </c>
      <c r="I120" s="314">
        <f>SUM(Лист1!H222)</f>
        <v>41006</v>
      </c>
      <c r="J120" s="314">
        <f>SUM(Лист1!I222)</f>
        <v>23549.599999999999</v>
      </c>
      <c r="K120" s="367">
        <f t="shared" si="32"/>
        <v>57.429644442276739</v>
      </c>
    </row>
    <row r="121" spans="1:11" x14ac:dyDescent="0.25">
      <c r="A121" s="177" t="s">
        <v>52</v>
      </c>
      <c r="B121" s="157" t="s">
        <v>10</v>
      </c>
      <c r="C121" s="156">
        <v>0</v>
      </c>
      <c r="D121" s="156">
        <v>12</v>
      </c>
      <c r="E121" s="158">
        <v>927</v>
      </c>
      <c r="F121" s="174">
        <v>12020</v>
      </c>
      <c r="G121" s="255">
        <v>500</v>
      </c>
      <c r="H121" s="314">
        <f>SUM(H122)</f>
        <v>400</v>
      </c>
      <c r="I121" s="314">
        <f>SUM(I122)</f>
        <v>400</v>
      </c>
      <c r="J121" s="314">
        <f t="shared" ref="J121" si="48">SUM(J122)</f>
        <v>400</v>
      </c>
      <c r="K121" s="367">
        <f t="shared" si="32"/>
        <v>100</v>
      </c>
    </row>
    <row r="122" spans="1:11" x14ac:dyDescent="0.25">
      <c r="A122" s="177" t="s">
        <v>167</v>
      </c>
      <c r="B122" s="157" t="s">
        <v>10</v>
      </c>
      <c r="C122" s="156">
        <v>0</v>
      </c>
      <c r="D122" s="156">
        <v>12</v>
      </c>
      <c r="E122" s="158">
        <v>927</v>
      </c>
      <c r="F122" s="174">
        <v>12020</v>
      </c>
      <c r="G122" s="255">
        <v>530</v>
      </c>
      <c r="H122" s="314">
        <f>SUM(Лист1!G224)</f>
        <v>400</v>
      </c>
      <c r="I122" s="314">
        <f>SUM(Лист1!H224)</f>
        <v>400</v>
      </c>
      <c r="J122" s="314">
        <f>SUM(Лист1!I224)</f>
        <v>400</v>
      </c>
      <c r="K122" s="367">
        <f t="shared" si="32"/>
        <v>100</v>
      </c>
    </row>
    <row r="123" spans="1:11" ht="24.75" x14ac:dyDescent="0.25">
      <c r="A123" s="161" t="s">
        <v>109</v>
      </c>
      <c r="B123" s="160" t="s">
        <v>10</v>
      </c>
      <c r="C123" s="154">
        <v>0</v>
      </c>
      <c r="D123" s="154">
        <v>12</v>
      </c>
      <c r="E123" s="155">
        <v>927</v>
      </c>
      <c r="F123" s="261">
        <v>12020</v>
      </c>
      <c r="G123" s="261" t="s">
        <v>8</v>
      </c>
      <c r="H123" s="153">
        <f>SUM(H124+H126)</f>
        <v>793500</v>
      </c>
      <c r="I123" s="153">
        <f>SUM(I124+I126)</f>
        <v>793500</v>
      </c>
      <c r="J123" s="153">
        <f t="shared" ref="J123" si="49">SUM(J124+J126)</f>
        <v>453945.66</v>
      </c>
      <c r="K123" s="366">
        <f t="shared" si="32"/>
        <v>57.208022684310009</v>
      </c>
    </row>
    <row r="124" spans="1:11" ht="34.5" x14ac:dyDescent="0.25">
      <c r="A124" s="159" t="s">
        <v>32</v>
      </c>
      <c r="B124" s="157" t="s">
        <v>10</v>
      </c>
      <c r="C124" s="156">
        <v>0</v>
      </c>
      <c r="D124" s="156">
        <v>12</v>
      </c>
      <c r="E124" s="158">
        <v>927</v>
      </c>
      <c r="F124" s="275">
        <v>12020</v>
      </c>
      <c r="G124" s="255" t="s">
        <v>33</v>
      </c>
      <c r="H124" s="314">
        <f>SUM(H125)</f>
        <v>778750</v>
      </c>
      <c r="I124" s="314">
        <f>SUM(I125)</f>
        <v>778750</v>
      </c>
      <c r="J124" s="314">
        <f t="shared" ref="J124" si="50">SUM(J125)</f>
        <v>449945.66</v>
      </c>
      <c r="K124" s="367">
        <f t="shared" si="32"/>
        <v>57.777933868378803</v>
      </c>
    </row>
    <row r="125" spans="1:11" x14ac:dyDescent="0.25">
      <c r="A125" s="159" t="s">
        <v>34</v>
      </c>
      <c r="B125" s="157" t="s">
        <v>10</v>
      </c>
      <c r="C125" s="156">
        <v>0</v>
      </c>
      <c r="D125" s="156">
        <v>12</v>
      </c>
      <c r="E125" s="158">
        <v>927</v>
      </c>
      <c r="F125" s="275">
        <v>12020</v>
      </c>
      <c r="G125" s="255" t="s">
        <v>35</v>
      </c>
      <c r="H125" s="314">
        <f>SUM(Лист1!G362)</f>
        <v>778750</v>
      </c>
      <c r="I125" s="314">
        <f>SUM(Лист1!H362)</f>
        <v>778750</v>
      </c>
      <c r="J125" s="314">
        <f>SUM(Лист1!I362)</f>
        <v>449945.66</v>
      </c>
      <c r="K125" s="367">
        <f t="shared" si="32"/>
        <v>57.777933868378803</v>
      </c>
    </row>
    <row r="126" spans="1:11" x14ac:dyDescent="0.25">
      <c r="A126" s="101" t="s">
        <v>12</v>
      </c>
      <c r="B126" s="121" t="s">
        <v>10</v>
      </c>
      <c r="C126" s="122" t="s">
        <v>171</v>
      </c>
      <c r="D126" s="122" t="s">
        <v>98</v>
      </c>
      <c r="E126" s="98">
        <v>927</v>
      </c>
      <c r="F126" s="275">
        <v>12020</v>
      </c>
      <c r="G126" s="173" t="s">
        <v>13</v>
      </c>
      <c r="H126" s="314">
        <f>SUM(H127)</f>
        <v>14750</v>
      </c>
      <c r="I126" s="314">
        <f>SUM(I127)</f>
        <v>14750</v>
      </c>
      <c r="J126" s="314">
        <f t="shared" ref="J126" si="51">SUM(J127)</f>
        <v>4000</v>
      </c>
      <c r="K126" s="367">
        <f t="shared" si="32"/>
        <v>27.118644067796609</v>
      </c>
    </row>
    <row r="127" spans="1:11" x14ac:dyDescent="0.25">
      <c r="A127" s="177" t="s">
        <v>184</v>
      </c>
      <c r="B127" s="121" t="s">
        <v>10</v>
      </c>
      <c r="C127" s="122" t="s">
        <v>171</v>
      </c>
      <c r="D127" s="122" t="s">
        <v>98</v>
      </c>
      <c r="E127" s="98">
        <v>927</v>
      </c>
      <c r="F127" s="275">
        <v>12020</v>
      </c>
      <c r="G127" s="173" t="s">
        <v>15</v>
      </c>
      <c r="H127" s="314">
        <f>SUM(Лист1!G364)</f>
        <v>14750</v>
      </c>
      <c r="I127" s="314">
        <f>SUM(Лист1!H364)</f>
        <v>14750</v>
      </c>
      <c r="J127" s="314">
        <f>SUM(Лист1!I364)</f>
        <v>4000</v>
      </c>
      <c r="K127" s="367">
        <f t="shared" si="32"/>
        <v>27.118644067796609</v>
      </c>
    </row>
    <row r="128" spans="1:11" ht="26.25" x14ac:dyDescent="0.25">
      <c r="A128" s="184" t="s">
        <v>302</v>
      </c>
      <c r="B128" s="123" t="s">
        <v>10</v>
      </c>
      <c r="C128" s="124" t="s">
        <v>171</v>
      </c>
      <c r="D128" s="124" t="s">
        <v>98</v>
      </c>
      <c r="E128" s="116">
        <v>927</v>
      </c>
      <c r="F128" s="204">
        <v>82450</v>
      </c>
      <c r="G128" s="205" t="s">
        <v>8</v>
      </c>
      <c r="H128" s="153">
        <f>SUM(H129)</f>
        <v>3149842</v>
      </c>
      <c r="I128" s="153">
        <f>SUM(I129)</f>
        <v>3149842</v>
      </c>
      <c r="J128" s="153">
        <f t="shared" ref="J128:J132" si="52">SUM(J129)</f>
        <v>2247897.89</v>
      </c>
      <c r="K128" s="366">
        <f t="shared" si="32"/>
        <v>71.36541737649064</v>
      </c>
    </row>
    <row r="129" spans="1:11" x14ac:dyDescent="0.25">
      <c r="A129" s="102" t="s">
        <v>103</v>
      </c>
      <c r="B129" s="121" t="s">
        <v>10</v>
      </c>
      <c r="C129" s="122" t="s">
        <v>171</v>
      </c>
      <c r="D129" s="122" t="s">
        <v>98</v>
      </c>
      <c r="E129" s="98">
        <v>927</v>
      </c>
      <c r="F129" s="174">
        <v>82450</v>
      </c>
      <c r="G129" s="173" t="s">
        <v>89</v>
      </c>
      <c r="H129" s="314">
        <f>SUM(H130)</f>
        <v>3149842</v>
      </c>
      <c r="I129" s="314">
        <f>SUM(I130)</f>
        <v>3149842</v>
      </c>
      <c r="J129" s="314">
        <f t="shared" si="52"/>
        <v>2247897.89</v>
      </c>
      <c r="K129" s="367">
        <f t="shared" si="32"/>
        <v>71.36541737649064</v>
      </c>
    </row>
    <row r="130" spans="1:11" ht="26.45" customHeight="1" x14ac:dyDescent="0.25">
      <c r="A130" s="300" t="s">
        <v>189</v>
      </c>
      <c r="B130" s="121" t="s">
        <v>10</v>
      </c>
      <c r="C130" s="122" t="s">
        <v>171</v>
      </c>
      <c r="D130" s="122" t="s">
        <v>98</v>
      </c>
      <c r="E130" s="98">
        <v>927</v>
      </c>
      <c r="F130" s="174">
        <v>82450</v>
      </c>
      <c r="G130" s="173" t="s">
        <v>187</v>
      </c>
      <c r="H130" s="314">
        <f>SUM(Лист1!G342)</f>
        <v>3149842</v>
      </c>
      <c r="I130" s="314">
        <f>SUM(Лист1!H342)</f>
        <v>3149842</v>
      </c>
      <c r="J130" s="314">
        <f>SUM(Лист1!I342)</f>
        <v>2247897.89</v>
      </c>
      <c r="K130" s="367">
        <f t="shared" si="32"/>
        <v>71.36541737649064</v>
      </c>
    </row>
    <row r="131" spans="1:11" ht="26.25" x14ac:dyDescent="0.25">
      <c r="A131" s="189" t="s">
        <v>363</v>
      </c>
      <c r="B131" s="123" t="s">
        <v>10</v>
      </c>
      <c r="C131" s="124" t="s">
        <v>171</v>
      </c>
      <c r="D131" s="124" t="s">
        <v>98</v>
      </c>
      <c r="E131" s="116">
        <v>927</v>
      </c>
      <c r="F131" s="204">
        <v>82550</v>
      </c>
      <c r="G131" s="205" t="s">
        <v>8</v>
      </c>
      <c r="H131" s="153">
        <f>SUM(H132)</f>
        <v>5000</v>
      </c>
      <c r="I131" s="153">
        <f>SUM(I132)</f>
        <v>5000</v>
      </c>
      <c r="J131" s="153">
        <f t="shared" si="52"/>
        <v>5000</v>
      </c>
      <c r="K131" s="366">
        <f t="shared" si="32"/>
        <v>100</v>
      </c>
    </row>
    <row r="132" spans="1:11" ht="18.600000000000001" customHeight="1" x14ac:dyDescent="0.25">
      <c r="A132" s="68" t="s">
        <v>88</v>
      </c>
      <c r="B132" s="121" t="s">
        <v>10</v>
      </c>
      <c r="C132" s="122" t="s">
        <v>171</v>
      </c>
      <c r="D132" s="122" t="s">
        <v>98</v>
      </c>
      <c r="E132" s="98">
        <v>927</v>
      </c>
      <c r="F132" s="174">
        <v>82550</v>
      </c>
      <c r="G132" s="173" t="s">
        <v>89</v>
      </c>
      <c r="H132" s="314">
        <f>SUM(H133)</f>
        <v>5000</v>
      </c>
      <c r="I132" s="314">
        <f>SUM(I133)</f>
        <v>5000</v>
      </c>
      <c r="J132" s="314">
        <f t="shared" si="52"/>
        <v>5000</v>
      </c>
      <c r="K132" s="367">
        <f t="shared" si="32"/>
        <v>100</v>
      </c>
    </row>
    <row r="133" spans="1:11" ht="18.600000000000001" customHeight="1" x14ac:dyDescent="0.25">
      <c r="A133" s="177" t="s">
        <v>90</v>
      </c>
      <c r="B133" s="121" t="s">
        <v>10</v>
      </c>
      <c r="C133" s="122" t="s">
        <v>171</v>
      </c>
      <c r="D133" s="122" t="s">
        <v>98</v>
      </c>
      <c r="E133" s="98">
        <v>927</v>
      </c>
      <c r="F133" s="174">
        <v>82550</v>
      </c>
      <c r="G133" s="173" t="s">
        <v>91</v>
      </c>
      <c r="H133" s="314">
        <f>SUM(Лист1!G374)</f>
        <v>5000</v>
      </c>
      <c r="I133" s="314">
        <f>SUM(Лист1!H374)</f>
        <v>5000</v>
      </c>
      <c r="J133" s="314">
        <f>SUM(Лист1!I374)</f>
        <v>5000</v>
      </c>
      <c r="K133" s="367">
        <f t="shared" si="32"/>
        <v>100</v>
      </c>
    </row>
    <row r="134" spans="1:11" ht="51.75" x14ac:dyDescent="0.25">
      <c r="A134" s="189" t="s">
        <v>58</v>
      </c>
      <c r="B134" s="123" t="s">
        <v>10</v>
      </c>
      <c r="C134" s="124" t="s">
        <v>171</v>
      </c>
      <c r="D134" s="124" t="s">
        <v>98</v>
      </c>
      <c r="E134" s="116">
        <v>927</v>
      </c>
      <c r="F134" s="204">
        <v>51180</v>
      </c>
      <c r="G134" s="205" t="s">
        <v>8</v>
      </c>
      <c r="H134" s="153">
        <f>SUM(H135)</f>
        <v>1343978</v>
      </c>
      <c r="I134" s="153">
        <f>SUM(I135)</f>
        <v>1343978</v>
      </c>
      <c r="J134" s="153">
        <f t="shared" ref="J134" si="53">SUM(J135)</f>
        <v>1007983.5</v>
      </c>
      <c r="K134" s="366">
        <f t="shared" si="32"/>
        <v>75</v>
      </c>
    </row>
    <row r="135" spans="1:11" x14ac:dyDescent="0.25">
      <c r="A135" s="177" t="s">
        <v>52</v>
      </c>
      <c r="B135" s="121" t="s">
        <v>10</v>
      </c>
      <c r="C135" s="122" t="s">
        <v>171</v>
      </c>
      <c r="D135" s="122" t="s">
        <v>98</v>
      </c>
      <c r="E135" s="98">
        <v>927</v>
      </c>
      <c r="F135" s="174">
        <v>51180</v>
      </c>
      <c r="G135" s="173" t="s">
        <v>53</v>
      </c>
      <c r="H135" s="314">
        <f t="shared" ref="H135:J135" si="54">SUM(H136)</f>
        <v>1343978</v>
      </c>
      <c r="I135" s="314">
        <f t="shared" si="54"/>
        <v>1343978</v>
      </c>
      <c r="J135" s="314">
        <f t="shared" si="54"/>
        <v>1007983.5</v>
      </c>
      <c r="K135" s="367">
        <f t="shared" si="32"/>
        <v>75</v>
      </c>
    </row>
    <row r="136" spans="1:11" x14ac:dyDescent="0.25">
      <c r="A136" s="177" t="s">
        <v>167</v>
      </c>
      <c r="B136" s="121" t="s">
        <v>10</v>
      </c>
      <c r="C136" s="122" t="s">
        <v>171</v>
      </c>
      <c r="D136" s="122" t="s">
        <v>98</v>
      </c>
      <c r="E136" s="98">
        <v>927</v>
      </c>
      <c r="F136" s="174">
        <v>51180</v>
      </c>
      <c r="G136" s="173" t="s">
        <v>166</v>
      </c>
      <c r="H136" s="314">
        <f>SUM(Лист1!G244)</f>
        <v>1343978</v>
      </c>
      <c r="I136" s="314">
        <f>SUM(Лист1!H244)</f>
        <v>1343978</v>
      </c>
      <c r="J136" s="314">
        <f>SUM(Лист1!I244)</f>
        <v>1007983.5</v>
      </c>
      <c r="K136" s="367">
        <f t="shared" si="32"/>
        <v>75</v>
      </c>
    </row>
    <row r="137" spans="1:11" ht="51.75" x14ac:dyDescent="0.25">
      <c r="A137" s="184" t="s">
        <v>107</v>
      </c>
      <c r="B137" s="123" t="s">
        <v>10</v>
      </c>
      <c r="C137" s="124" t="s">
        <v>171</v>
      </c>
      <c r="D137" s="124" t="s">
        <v>98</v>
      </c>
      <c r="E137" s="116">
        <v>927</v>
      </c>
      <c r="F137" s="204" t="s">
        <v>195</v>
      </c>
      <c r="G137" s="205" t="s">
        <v>8</v>
      </c>
      <c r="H137" s="283">
        <f>SUM(H138)</f>
        <v>11361636</v>
      </c>
      <c r="I137" s="283">
        <f>SUM(I138)</f>
        <v>11361636</v>
      </c>
      <c r="J137" s="283">
        <f t="shared" ref="J137" si="55">SUM(J138)</f>
        <v>0</v>
      </c>
      <c r="K137" s="366">
        <f t="shared" si="32"/>
        <v>0</v>
      </c>
    </row>
    <row r="138" spans="1:11" ht="22.5" x14ac:dyDescent="0.25">
      <c r="A138" s="306" t="s">
        <v>83</v>
      </c>
      <c r="B138" s="121" t="s">
        <v>10</v>
      </c>
      <c r="C138" s="122" t="s">
        <v>171</v>
      </c>
      <c r="D138" s="122" t="s">
        <v>98</v>
      </c>
      <c r="E138" s="98">
        <v>927</v>
      </c>
      <c r="F138" s="216" t="s">
        <v>195</v>
      </c>
      <c r="G138" s="173" t="s">
        <v>84</v>
      </c>
      <c r="H138" s="314">
        <f t="shared" ref="H138:J138" si="56">SUM(H139)</f>
        <v>11361636</v>
      </c>
      <c r="I138" s="314">
        <f t="shared" si="56"/>
        <v>11361636</v>
      </c>
      <c r="J138" s="314">
        <f t="shared" si="56"/>
        <v>0</v>
      </c>
      <c r="K138" s="366">
        <f t="shared" si="32"/>
        <v>0</v>
      </c>
    </row>
    <row r="139" spans="1:11" x14ac:dyDescent="0.25">
      <c r="A139" s="307" t="s">
        <v>85</v>
      </c>
      <c r="B139" s="121" t="s">
        <v>10</v>
      </c>
      <c r="C139" s="122" t="s">
        <v>171</v>
      </c>
      <c r="D139" s="122" t="s">
        <v>98</v>
      </c>
      <c r="E139" s="98">
        <v>927</v>
      </c>
      <c r="F139" s="216" t="s">
        <v>195</v>
      </c>
      <c r="G139" s="173" t="s">
        <v>86</v>
      </c>
      <c r="H139" s="314">
        <f>SUM(Лист1!G353)</f>
        <v>11361636</v>
      </c>
      <c r="I139" s="314">
        <f>SUM(Лист1!H353)</f>
        <v>11361636</v>
      </c>
      <c r="J139" s="314">
        <f>SUM(Лист1!I353)</f>
        <v>0</v>
      </c>
      <c r="K139" s="366">
        <f t="shared" si="32"/>
        <v>0</v>
      </c>
    </row>
    <row r="140" spans="1:11" ht="90" x14ac:dyDescent="0.25">
      <c r="A140" s="184" t="s">
        <v>322</v>
      </c>
      <c r="B140" s="123" t="s">
        <v>10</v>
      </c>
      <c r="C140" s="124" t="s">
        <v>171</v>
      </c>
      <c r="D140" s="124" t="s">
        <v>98</v>
      </c>
      <c r="E140" s="117">
        <v>927</v>
      </c>
      <c r="F140" s="204">
        <v>16720</v>
      </c>
      <c r="G140" s="201" t="s">
        <v>8</v>
      </c>
      <c r="H140" s="153">
        <f>SUM(H141+H144+H147)</f>
        <v>29400200</v>
      </c>
      <c r="I140" s="153">
        <f t="shared" ref="I140:J140" si="57">SUM(I141+I144+I147)</f>
        <v>29400200</v>
      </c>
      <c r="J140" s="153">
        <f t="shared" si="57"/>
        <v>19729596.52</v>
      </c>
      <c r="K140" s="366">
        <f t="shared" si="32"/>
        <v>67.107014646158873</v>
      </c>
    </row>
    <row r="141" spans="1:11" ht="115.5" x14ac:dyDescent="0.25">
      <c r="A141" s="184" t="s">
        <v>327</v>
      </c>
      <c r="B141" s="121" t="s">
        <v>10</v>
      </c>
      <c r="C141" s="122" t="s">
        <v>171</v>
      </c>
      <c r="D141" s="122" t="s">
        <v>98</v>
      </c>
      <c r="E141" s="98">
        <v>927</v>
      </c>
      <c r="F141" s="216">
        <v>16721</v>
      </c>
      <c r="G141" s="199" t="s">
        <v>8</v>
      </c>
      <c r="H141" s="325">
        <f>SUM(H142)</f>
        <v>937848</v>
      </c>
      <c r="I141" s="325">
        <f t="shared" ref="I141:J141" si="58">SUM(I142)</f>
        <v>937848</v>
      </c>
      <c r="J141" s="325">
        <f t="shared" si="58"/>
        <v>701367.79</v>
      </c>
      <c r="K141" s="367">
        <f t="shared" si="32"/>
        <v>74.784804147367169</v>
      </c>
    </row>
    <row r="142" spans="1:11" ht="35.450000000000003" customHeight="1" x14ac:dyDescent="0.25">
      <c r="A142" s="177" t="s">
        <v>32</v>
      </c>
      <c r="B142" s="121" t="s">
        <v>10</v>
      </c>
      <c r="C142" s="122" t="s">
        <v>171</v>
      </c>
      <c r="D142" s="122" t="s">
        <v>98</v>
      </c>
      <c r="E142" s="98">
        <v>927</v>
      </c>
      <c r="F142" s="216">
        <v>16721</v>
      </c>
      <c r="G142" s="173" t="s">
        <v>33</v>
      </c>
      <c r="H142" s="314">
        <f>SUM(H143)</f>
        <v>937848</v>
      </c>
      <c r="I142" s="314">
        <f>SUM(I143)</f>
        <v>937848</v>
      </c>
      <c r="J142" s="314">
        <f t="shared" ref="J142" si="59">SUM(J143)</f>
        <v>701367.79</v>
      </c>
      <c r="K142" s="367">
        <f t="shared" si="32"/>
        <v>74.784804147367169</v>
      </c>
    </row>
    <row r="143" spans="1:11" x14ac:dyDescent="0.25">
      <c r="A143" s="177" t="s">
        <v>34</v>
      </c>
      <c r="B143" s="121" t="s">
        <v>10</v>
      </c>
      <c r="C143" s="122" t="s">
        <v>171</v>
      </c>
      <c r="D143" s="122" t="s">
        <v>98</v>
      </c>
      <c r="E143" s="98">
        <v>927</v>
      </c>
      <c r="F143" s="216">
        <v>16721</v>
      </c>
      <c r="G143" s="173" t="s">
        <v>35</v>
      </c>
      <c r="H143" s="314">
        <f>SUM(Лист1!G368)</f>
        <v>937848</v>
      </c>
      <c r="I143" s="314">
        <f>SUM(Лист1!H368)</f>
        <v>937848</v>
      </c>
      <c r="J143" s="314">
        <f>SUM(Лист1!I368)</f>
        <v>701367.79</v>
      </c>
      <c r="K143" s="367">
        <f t="shared" si="32"/>
        <v>74.784804147367169</v>
      </c>
    </row>
    <row r="144" spans="1:11" ht="126" customHeight="1" x14ac:dyDescent="0.25">
      <c r="A144" s="184" t="s">
        <v>323</v>
      </c>
      <c r="B144" s="121" t="s">
        <v>10</v>
      </c>
      <c r="C144" s="122" t="s">
        <v>171</v>
      </c>
      <c r="D144" s="122" t="s">
        <v>98</v>
      </c>
      <c r="E144" s="98">
        <v>927</v>
      </c>
      <c r="F144" s="216">
        <v>16722</v>
      </c>
      <c r="G144" s="199" t="s">
        <v>8</v>
      </c>
      <c r="H144" s="344">
        <f>SUM(H145)</f>
        <v>119000</v>
      </c>
      <c r="I144" s="344">
        <f>SUM(I145)</f>
        <v>119000</v>
      </c>
      <c r="J144" s="344">
        <f t="shared" ref="J144:J145" si="60">SUM(J145)</f>
        <v>0</v>
      </c>
      <c r="K144" s="366">
        <f t="shared" si="32"/>
        <v>0</v>
      </c>
    </row>
    <row r="145" spans="1:11" x14ac:dyDescent="0.25">
      <c r="A145" s="177" t="s">
        <v>12</v>
      </c>
      <c r="B145" s="121" t="s">
        <v>10</v>
      </c>
      <c r="C145" s="122" t="s">
        <v>171</v>
      </c>
      <c r="D145" s="122" t="s">
        <v>98</v>
      </c>
      <c r="E145" s="104">
        <v>927</v>
      </c>
      <c r="F145" s="174">
        <v>16722</v>
      </c>
      <c r="G145" s="173" t="s">
        <v>13</v>
      </c>
      <c r="H145" s="314">
        <f>SUM(H146)</f>
        <v>119000</v>
      </c>
      <c r="I145" s="314">
        <f>SUM(I146)</f>
        <v>119000</v>
      </c>
      <c r="J145" s="314">
        <f t="shared" si="60"/>
        <v>0</v>
      </c>
      <c r="K145" s="366">
        <f t="shared" si="32"/>
        <v>0</v>
      </c>
    </row>
    <row r="146" spans="1:11" x14ac:dyDescent="0.25">
      <c r="A146" s="177" t="s">
        <v>184</v>
      </c>
      <c r="B146" s="121" t="s">
        <v>10</v>
      </c>
      <c r="C146" s="122" t="s">
        <v>171</v>
      </c>
      <c r="D146" s="122" t="s">
        <v>98</v>
      </c>
      <c r="E146" s="104">
        <v>927</v>
      </c>
      <c r="F146" s="216">
        <v>16722</v>
      </c>
      <c r="G146" s="173" t="s">
        <v>15</v>
      </c>
      <c r="H146" s="314">
        <f>SUM(Лист1!G371)</f>
        <v>119000</v>
      </c>
      <c r="I146" s="314">
        <f>SUM(Лист1!H371)</f>
        <v>119000</v>
      </c>
      <c r="J146" s="314">
        <f>SUM(Лист1!I371)</f>
        <v>0</v>
      </c>
      <c r="K146" s="366">
        <f t="shared" si="32"/>
        <v>0</v>
      </c>
    </row>
    <row r="147" spans="1:11" ht="141" x14ac:dyDescent="0.25">
      <c r="A147" s="184" t="s">
        <v>325</v>
      </c>
      <c r="B147" s="121" t="s">
        <v>10</v>
      </c>
      <c r="C147" s="122" t="s">
        <v>171</v>
      </c>
      <c r="D147" s="122" t="s">
        <v>98</v>
      </c>
      <c r="E147" s="98">
        <v>927</v>
      </c>
      <c r="F147" s="216">
        <v>16723</v>
      </c>
      <c r="G147" s="199" t="s">
        <v>8</v>
      </c>
      <c r="H147" s="314">
        <f>SUM(H148)</f>
        <v>28343352</v>
      </c>
      <c r="I147" s="314">
        <f>SUM(I148)</f>
        <v>28343352</v>
      </c>
      <c r="J147" s="314">
        <f t="shared" ref="J147" si="61">SUM(J148)</f>
        <v>19028228.73</v>
      </c>
      <c r="K147" s="367">
        <f t="shared" si="32"/>
        <v>67.134715505773642</v>
      </c>
    </row>
    <row r="148" spans="1:11" x14ac:dyDescent="0.25">
      <c r="A148" s="178" t="s">
        <v>88</v>
      </c>
      <c r="B148" s="121" t="s">
        <v>10</v>
      </c>
      <c r="C148" s="122" t="s">
        <v>171</v>
      </c>
      <c r="D148" s="122" t="s">
        <v>98</v>
      </c>
      <c r="E148" s="104">
        <v>927</v>
      </c>
      <c r="F148" s="216">
        <v>16723</v>
      </c>
      <c r="G148" s="173" t="s">
        <v>89</v>
      </c>
      <c r="H148" s="314">
        <f>SUM(H150+H149)</f>
        <v>28343352</v>
      </c>
      <c r="I148" s="314">
        <f>SUM(I150+I149)</f>
        <v>28343352</v>
      </c>
      <c r="J148" s="314">
        <f t="shared" ref="J148" si="62">SUM(J150+J149)</f>
        <v>19028228.73</v>
      </c>
      <c r="K148" s="367">
        <f t="shared" ref="K148:K211" si="63">SUM(J148/I148*100)</f>
        <v>67.134715505773642</v>
      </c>
    </row>
    <row r="149" spans="1:11" x14ac:dyDescent="0.25">
      <c r="A149" s="178" t="s">
        <v>186</v>
      </c>
      <c r="B149" s="121" t="s">
        <v>10</v>
      </c>
      <c r="C149" s="122" t="s">
        <v>171</v>
      </c>
      <c r="D149" s="122" t="s">
        <v>98</v>
      </c>
      <c r="E149" s="104">
        <v>927</v>
      </c>
      <c r="F149" s="216">
        <v>16723</v>
      </c>
      <c r="G149" s="173" t="s">
        <v>185</v>
      </c>
      <c r="H149" s="314">
        <f>SUM(Лист1!G357)</f>
        <v>17996499</v>
      </c>
      <c r="I149" s="314">
        <f>SUM(Лист1!H357)</f>
        <v>17996499</v>
      </c>
      <c r="J149" s="314">
        <f>SUM(Лист1!I357)</f>
        <v>12280499.029999999</v>
      </c>
      <c r="K149" s="367">
        <f t="shared" si="63"/>
        <v>68.238266954033662</v>
      </c>
    </row>
    <row r="150" spans="1:11" ht="26.45" customHeight="1" x14ac:dyDescent="0.25">
      <c r="A150" s="178" t="s">
        <v>188</v>
      </c>
      <c r="B150" s="121" t="s">
        <v>10</v>
      </c>
      <c r="C150" s="122" t="s">
        <v>171</v>
      </c>
      <c r="D150" s="122" t="s">
        <v>98</v>
      </c>
      <c r="E150" s="104">
        <v>927</v>
      </c>
      <c r="F150" s="216">
        <v>16723</v>
      </c>
      <c r="G150" s="173" t="s">
        <v>187</v>
      </c>
      <c r="H150" s="314">
        <f>SUM(Лист1!G358)</f>
        <v>10346853</v>
      </c>
      <c r="I150" s="314">
        <f>SUM(Лист1!H358)</f>
        <v>10346853</v>
      </c>
      <c r="J150" s="314">
        <f>SUM(Лист1!I358)</f>
        <v>6747729.7000000002</v>
      </c>
      <c r="K150" s="367">
        <f t="shared" si="63"/>
        <v>65.21528526596444</v>
      </c>
    </row>
    <row r="151" spans="1:11" x14ac:dyDescent="0.25">
      <c r="A151" s="141" t="s">
        <v>99</v>
      </c>
      <c r="B151" s="123" t="s">
        <v>10</v>
      </c>
      <c r="C151" s="124" t="s">
        <v>171</v>
      </c>
      <c r="D151" s="124" t="s">
        <v>98</v>
      </c>
      <c r="E151" s="116">
        <v>927</v>
      </c>
      <c r="F151" s="202">
        <v>80910</v>
      </c>
      <c r="G151" s="203" t="s">
        <v>8</v>
      </c>
      <c r="H151" s="153">
        <f t="shared" ref="H151:J152" si="64">SUM(H152)</f>
        <v>188650</v>
      </c>
      <c r="I151" s="153">
        <f t="shared" si="64"/>
        <v>188650</v>
      </c>
      <c r="J151" s="153">
        <f t="shared" si="64"/>
        <v>109650</v>
      </c>
      <c r="K151" s="366">
        <f t="shared" si="63"/>
        <v>58.123509143917303</v>
      </c>
    </row>
    <row r="152" spans="1:11" x14ac:dyDescent="0.25">
      <c r="A152" s="111" t="s">
        <v>12</v>
      </c>
      <c r="B152" s="121" t="s">
        <v>10</v>
      </c>
      <c r="C152" s="122" t="s">
        <v>171</v>
      </c>
      <c r="D152" s="122" t="s">
        <v>98</v>
      </c>
      <c r="E152" s="98">
        <v>927</v>
      </c>
      <c r="F152" s="174">
        <v>80910</v>
      </c>
      <c r="G152" s="173" t="s">
        <v>13</v>
      </c>
      <c r="H152" s="314">
        <f t="shared" si="64"/>
        <v>188650</v>
      </c>
      <c r="I152" s="314">
        <f t="shared" si="64"/>
        <v>188650</v>
      </c>
      <c r="J152" s="314">
        <f t="shared" si="64"/>
        <v>109650</v>
      </c>
      <c r="K152" s="367">
        <f t="shared" si="63"/>
        <v>58.123509143917303</v>
      </c>
    </row>
    <row r="153" spans="1:11" x14ac:dyDescent="0.25">
      <c r="A153" s="177" t="s">
        <v>184</v>
      </c>
      <c r="B153" s="121" t="s">
        <v>10</v>
      </c>
      <c r="C153" s="122" t="s">
        <v>171</v>
      </c>
      <c r="D153" s="122" t="s">
        <v>98</v>
      </c>
      <c r="E153" s="98">
        <v>927</v>
      </c>
      <c r="F153" s="181">
        <v>80910</v>
      </c>
      <c r="G153" s="180" t="s">
        <v>15</v>
      </c>
      <c r="H153" s="314">
        <f>SUM(Лист1!G276)</f>
        <v>188650</v>
      </c>
      <c r="I153" s="314">
        <f>SUM(Лист1!H276)</f>
        <v>188650</v>
      </c>
      <c r="J153" s="314">
        <f>SUM(Лист1!I276)</f>
        <v>109650</v>
      </c>
      <c r="K153" s="367">
        <f t="shared" si="63"/>
        <v>58.123509143917303</v>
      </c>
    </row>
    <row r="154" spans="1:11" ht="48.75" x14ac:dyDescent="0.25">
      <c r="A154" s="141" t="s">
        <v>100</v>
      </c>
      <c r="B154" s="123" t="s">
        <v>10</v>
      </c>
      <c r="C154" s="124" t="s">
        <v>171</v>
      </c>
      <c r="D154" s="124" t="s">
        <v>98</v>
      </c>
      <c r="E154" s="116">
        <v>927</v>
      </c>
      <c r="F154" s="204">
        <v>17900</v>
      </c>
      <c r="G154" s="201" t="s">
        <v>8</v>
      </c>
      <c r="H154" s="153">
        <f>SUM(H155+H157)</f>
        <v>234462</v>
      </c>
      <c r="I154" s="153">
        <f>SUM(I155+I157)</f>
        <v>234462</v>
      </c>
      <c r="J154" s="153">
        <f t="shared" ref="J154" si="65">SUM(J155+J157)</f>
        <v>156399.75</v>
      </c>
      <c r="K154" s="366">
        <f t="shared" si="63"/>
        <v>66.705798807482665</v>
      </c>
    </row>
    <row r="155" spans="1:11" ht="43.9" customHeight="1" x14ac:dyDescent="0.25">
      <c r="A155" s="111" t="s">
        <v>32</v>
      </c>
      <c r="B155" s="121" t="s">
        <v>10</v>
      </c>
      <c r="C155" s="122" t="s">
        <v>171</v>
      </c>
      <c r="D155" s="122" t="s">
        <v>98</v>
      </c>
      <c r="E155" s="98">
        <v>927</v>
      </c>
      <c r="F155" s="174">
        <v>17900</v>
      </c>
      <c r="G155" s="173" t="s">
        <v>33</v>
      </c>
      <c r="H155" s="314">
        <f>SUM(H156)</f>
        <v>188400</v>
      </c>
      <c r="I155" s="314">
        <f>SUM(I156)</f>
        <v>188400</v>
      </c>
      <c r="J155" s="314">
        <f t="shared" ref="J155" si="66">SUM(J156)</f>
        <v>136895.75</v>
      </c>
      <c r="K155" s="367">
        <f t="shared" si="63"/>
        <v>72.662287685774956</v>
      </c>
    </row>
    <row r="156" spans="1:11" x14ac:dyDescent="0.25">
      <c r="A156" s="101" t="s">
        <v>34</v>
      </c>
      <c r="B156" s="121" t="s">
        <v>10</v>
      </c>
      <c r="C156" s="122" t="s">
        <v>171</v>
      </c>
      <c r="D156" s="122" t="s">
        <v>98</v>
      </c>
      <c r="E156" s="98">
        <v>927</v>
      </c>
      <c r="F156" s="174">
        <v>17900</v>
      </c>
      <c r="G156" s="173" t="s">
        <v>35</v>
      </c>
      <c r="H156" s="314">
        <f>SUM(Лист1!G279)</f>
        <v>188400</v>
      </c>
      <c r="I156" s="314">
        <f>SUM(Лист1!H279)</f>
        <v>188400</v>
      </c>
      <c r="J156" s="314">
        <f>SUM(Лист1!I279)</f>
        <v>136895.75</v>
      </c>
      <c r="K156" s="367">
        <f t="shared" si="63"/>
        <v>72.662287685774956</v>
      </c>
    </row>
    <row r="157" spans="1:11" x14ac:dyDescent="0.25">
      <c r="A157" s="111" t="s">
        <v>12</v>
      </c>
      <c r="B157" s="121" t="s">
        <v>10</v>
      </c>
      <c r="C157" s="122" t="s">
        <v>171</v>
      </c>
      <c r="D157" s="122" t="s">
        <v>98</v>
      </c>
      <c r="E157" s="98">
        <v>927</v>
      </c>
      <c r="F157" s="174">
        <v>17900</v>
      </c>
      <c r="G157" s="173" t="s">
        <v>13</v>
      </c>
      <c r="H157" s="314">
        <f>SUM(H158)</f>
        <v>46062</v>
      </c>
      <c r="I157" s="314">
        <f>SUM(I158)</f>
        <v>46062</v>
      </c>
      <c r="J157" s="314">
        <f t="shared" ref="J157" si="67">SUM(J158)</f>
        <v>19504</v>
      </c>
      <c r="K157" s="367">
        <f t="shared" si="63"/>
        <v>42.342929095566845</v>
      </c>
    </row>
    <row r="158" spans="1:11" x14ac:dyDescent="0.25">
      <c r="A158" s="177" t="s">
        <v>184</v>
      </c>
      <c r="B158" s="121" t="s">
        <v>10</v>
      </c>
      <c r="C158" s="122" t="s">
        <v>171</v>
      </c>
      <c r="D158" s="122" t="s">
        <v>98</v>
      </c>
      <c r="E158" s="98">
        <v>927</v>
      </c>
      <c r="F158" s="174">
        <v>17900</v>
      </c>
      <c r="G158" s="173" t="s">
        <v>15</v>
      </c>
      <c r="H158" s="314">
        <f>SUM(Лист1!G281)</f>
        <v>46062</v>
      </c>
      <c r="I158" s="314">
        <f>SUM(Лист1!H281)</f>
        <v>46062</v>
      </c>
      <c r="J158" s="314">
        <f>SUM(Лист1!I281)</f>
        <v>19504</v>
      </c>
      <c r="K158" s="367">
        <f t="shared" si="63"/>
        <v>42.342929095566845</v>
      </c>
    </row>
    <row r="159" spans="1:11" ht="184.9" customHeight="1" x14ac:dyDescent="0.25">
      <c r="A159" s="189" t="s">
        <v>292</v>
      </c>
      <c r="B159" s="123" t="s">
        <v>10</v>
      </c>
      <c r="C159" s="124" t="s">
        <v>171</v>
      </c>
      <c r="D159" s="124" t="s">
        <v>98</v>
      </c>
      <c r="E159" s="116">
        <v>927</v>
      </c>
      <c r="F159" s="206" t="s">
        <v>338</v>
      </c>
      <c r="G159" s="206" t="s">
        <v>8</v>
      </c>
      <c r="H159" s="153">
        <f>SUM(H160)</f>
        <v>3783276.05</v>
      </c>
      <c r="I159" s="153">
        <f t="shared" ref="I159:J159" si="68">SUM(I160)</f>
        <v>3783276.05</v>
      </c>
      <c r="J159" s="153">
        <f t="shared" si="68"/>
        <v>2537669.7200000002</v>
      </c>
      <c r="K159" s="366">
        <f t="shared" si="63"/>
        <v>67.075986168125382</v>
      </c>
    </row>
    <row r="160" spans="1:11" x14ac:dyDescent="0.25">
      <c r="A160" s="177" t="s">
        <v>52</v>
      </c>
      <c r="B160" s="121" t="s">
        <v>10</v>
      </c>
      <c r="C160" s="122" t="s">
        <v>171</v>
      </c>
      <c r="D160" s="122" t="s">
        <v>98</v>
      </c>
      <c r="E160" s="98">
        <v>927</v>
      </c>
      <c r="F160" s="180" t="s">
        <v>338</v>
      </c>
      <c r="G160" s="173" t="s">
        <v>53</v>
      </c>
      <c r="H160" s="314">
        <f>SUM(H161)</f>
        <v>3783276.05</v>
      </c>
      <c r="I160" s="314">
        <f>SUM(I161)</f>
        <v>3783276.05</v>
      </c>
      <c r="J160" s="314">
        <f t="shared" ref="J160" si="69">SUM(J161)</f>
        <v>2537669.7200000002</v>
      </c>
      <c r="K160" s="367">
        <f t="shared" si="63"/>
        <v>67.075986168125382</v>
      </c>
    </row>
    <row r="161" spans="1:11" x14ac:dyDescent="0.25">
      <c r="A161" s="177" t="s">
        <v>54</v>
      </c>
      <c r="B161" s="121" t="s">
        <v>10</v>
      </c>
      <c r="C161" s="122" t="s">
        <v>171</v>
      </c>
      <c r="D161" s="122" t="s">
        <v>98</v>
      </c>
      <c r="E161" s="98">
        <v>927</v>
      </c>
      <c r="F161" s="180" t="s">
        <v>338</v>
      </c>
      <c r="G161" s="173" t="s">
        <v>55</v>
      </c>
      <c r="H161" s="314">
        <f>SUM(Лист1!G269)</f>
        <v>3783276.05</v>
      </c>
      <c r="I161" s="314">
        <f>SUM(Лист1!H269)</f>
        <v>3783276.05</v>
      </c>
      <c r="J161" s="314">
        <f>SUM(Лист1!I269)</f>
        <v>2537669.7200000002</v>
      </c>
      <c r="K161" s="367">
        <f t="shared" si="63"/>
        <v>67.075986168125382</v>
      </c>
    </row>
    <row r="162" spans="1:11" ht="26.25" x14ac:dyDescent="0.25">
      <c r="A162" s="189" t="s">
        <v>269</v>
      </c>
      <c r="B162" s="123" t="s">
        <v>10</v>
      </c>
      <c r="C162" s="124" t="s">
        <v>171</v>
      </c>
      <c r="D162" s="124" t="s">
        <v>98</v>
      </c>
      <c r="E162" s="116">
        <v>927</v>
      </c>
      <c r="F162" s="201" t="s">
        <v>271</v>
      </c>
      <c r="G162" s="205" t="s">
        <v>8</v>
      </c>
      <c r="H162" s="283">
        <f>SUM(H163)</f>
        <v>3604765</v>
      </c>
      <c r="I162" s="283">
        <f>SUM(I163)</f>
        <v>3604765</v>
      </c>
      <c r="J162" s="283">
        <f t="shared" ref="J162" si="70">SUM(J163)</f>
        <v>2448950</v>
      </c>
      <c r="K162" s="366">
        <f t="shared" si="63"/>
        <v>67.936467425754515</v>
      </c>
    </row>
    <row r="163" spans="1:11" ht="23.25" x14ac:dyDescent="0.25">
      <c r="A163" s="177" t="s">
        <v>16</v>
      </c>
      <c r="B163" s="121" t="s">
        <v>10</v>
      </c>
      <c r="C163" s="139" t="s">
        <v>171</v>
      </c>
      <c r="D163" s="139" t="s">
        <v>98</v>
      </c>
      <c r="E163" s="98">
        <v>927</v>
      </c>
      <c r="F163" s="173" t="s">
        <v>271</v>
      </c>
      <c r="G163" s="173" t="s">
        <v>17</v>
      </c>
      <c r="H163" s="314">
        <f>SUM(H164:H164)</f>
        <v>3604765</v>
      </c>
      <c r="I163" s="314">
        <f>SUM(I164:I164)</f>
        <v>3604765</v>
      </c>
      <c r="J163" s="314">
        <f t="shared" ref="J163" si="71">SUM(J164:J164)</f>
        <v>2448950</v>
      </c>
      <c r="K163" s="367">
        <f t="shared" si="63"/>
        <v>67.936467425754515</v>
      </c>
    </row>
    <row r="164" spans="1:11" x14ac:dyDescent="0.25">
      <c r="A164" s="178" t="s">
        <v>174</v>
      </c>
      <c r="B164" s="121" t="s">
        <v>10</v>
      </c>
      <c r="C164" s="139" t="s">
        <v>171</v>
      </c>
      <c r="D164" s="139" t="s">
        <v>98</v>
      </c>
      <c r="E164" s="98">
        <v>927</v>
      </c>
      <c r="F164" s="173" t="s">
        <v>271</v>
      </c>
      <c r="G164" s="173" t="s">
        <v>173</v>
      </c>
      <c r="H164" s="314">
        <f>SUM(Лист1!G227)</f>
        <v>3604765</v>
      </c>
      <c r="I164" s="314">
        <f>SUM(Лист1!H227)</f>
        <v>3604765</v>
      </c>
      <c r="J164" s="314">
        <f>SUM(Лист1!I227)</f>
        <v>2448950</v>
      </c>
      <c r="K164" s="367">
        <f t="shared" si="63"/>
        <v>67.936467425754515</v>
      </c>
    </row>
    <row r="165" spans="1:11" ht="39" x14ac:dyDescent="0.25">
      <c r="A165" s="188" t="s">
        <v>193</v>
      </c>
      <c r="B165" s="123" t="s">
        <v>10</v>
      </c>
      <c r="C165" s="124" t="s">
        <v>171</v>
      </c>
      <c r="D165" s="124" t="s">
        <v>98</v>
      </c>
      <c r="E165" s="116">
        <v>927</v>
      </c>
      <c r="F165" s="201" t="s">
        <v>306</v>
      </c>
      <c r="G165" s="205" t="s">
        <v>8</v>
      </c>
      <c r="H165" s="283">
        <f t="shared" ref="H165:J166" si="72">SUM(H166)</f>
        <v>100000</v>
      </c>
      <c r="I165" s="283">
        <f t="shared" si="72"/>
        <v>100000</v>
      </c>
      <c r="J165" s="283">
        <f t="shared" si="72"/>
        <v>7000</v>
      </c>
      <c r="K165" s="366">
        <f t="shared" si="63"/>
        <v>7.0000000000000009</v>
      </c>
    </row>
    <row r="166" spans="1:11" x14ac:dyDescent="0.25">
      <c r="A166" s="177" t="s">
        <v>12</v>
      </c>
      <c r="B166" s="121" t="s">
        <v>10</v>
      </c>
      <c r="C166" s="139" t="s">
        <v>171</v>
      </c>
      <c r="D166" s="139" t="s">
        <v>98</v>
      </c>
      <c r="E166" s="98">
        <v>927</v>
      </c>
      <c r="F166" s="173" t="s">
        <v>306</v>
      </c>
      <c r="G166" s="173" t="s">
        <v>13</v>
      </c>
      <c r="H166" s="314">
        <f t="shared" si="72"/>
        <v>100000</v>
      </c>
      <c r="I166" s="314">
        <f t="shared" si="72"/>
        <v>100000</v>
      </c>
      <c r="J166" s="314">
        <f t="shared" si="72"/>
        <v>7000</v>
      </c>
      <c r="K166" s="367">
        <f t="shared" si="63"/>
        <v>7.0000000000000009</v>
      </c>
    </row>
    <row r="167" spans="1:11" x14ac:dyDescent="0.25">
      <c r="A167" s="177" t="s">
        <v>184</v>
      </c>
      <c r="B167" s="121" t="s">
        <v>10</v>
      </c>
      <c r="C167" s="139" t="s">
        <v>171</v>
      </c>
      <c r="D167" s="139" t="s">
        <v>98</v>
      </c>
      <c r="E167" s="98">
        <v>927</v>
      </c>
      <c r="F167" s="173" t="s">
        <v>306</v>
      </c>
      <c r="G167" s="173" t="s">
        <v>15</v>
      </c>
      <c r="H167" s="314">
        <f>SUM(Лист1!G384)</f>
        <v>100000</v>
      </c>
      <c r="I167" s="314">
        <f>SUM(Лист1!H384)</f>
        <v>100000</v>
      </c>
      <c r="J167" s="314">
        <f>SUM(Лист1!I384)</f>
        <v>7000</v>
      </c>
      <c r="K167" s="367">
        <f t="shared" si="63"/>
        <v>7.0000000000000009</v>
      </c>
    </row>
    <row r="168" spans="1:11" ht="26.25" x14ac:dyDescent="0.25">
      <c r="A168" s="184" t="s">
        <v>272</v>
      </c>
      <c r="B168" s="123" t="s">
        <v>10</v>
      </c>
      <c r="C168" s="124" t="s">
        <v>171</v>
      </c>
      <c r="D168" s="124" t="s">
        <v>98</v>
      </c>
      <c r="E168" s="116">
        <v>927</v>
      </c>
      <c r="F168" s="201" t="s">
        <v>274</v>
      </c>
      <c r="G168" s="205" t="s">
        <v>8</v>
      </c>
      <c r="H168" s="283">
        <f t="shared" ref="H168:J169" si="73">SUM(H169)</f>
        <v>555330</v>
      </c>
      <c r="I168" s="283">
        <f t="shared" si="73"/>
        <v>555330</v>
      </c>
      <c r="J168" s="283">
        <f t="shared" si="73"/>
        <v>289915.53999999998</v>
      </c>
      <c r="K168" s="366">
        <f t="shared" si="63"/>
        <v>52.205992833090228</v>
      </c>
    </row>
    <row r="169" spans="1:11" x14ac:dyDescent="0.25">
      <c r="A169" s="177" t="s">
        <v>12</v>
      </c>
      <c r="B169" s="121" t="s">
        <v>10</v>
      </c>
      <c r="C169" s="139" t="s">
        <v>171</v>
      </c>
      <c r="D169" s="139" t="s">
        <v>98</v>
      </c>
      <c r="E169" s="98">
        <v>927</v>
      </c>
      <c r="F169" s="173" t="s">
        <v>274</v>
      </c>
      <c r="G169" s="173" t="s">
        <v>13</v>
      </c>
      <c r="H169" s="314">
        <f t="shared" si="73"/>
        <v>555330</v>
      </c>
      <c r="I169" s="314">
        <f t="shared" si="73"/>
        <v>555330</v>
      </c>
      <c r="J169" s="314">
        <f t="shared" si="73"/>
        <v>289915.53999999998</v>
      </c>
      <c r="K169" s="367">
        <f t="shared" si="63"/>
        <v>52.205992833090228</v>
      </c>
    </row>
    <row r="170" spans="1:11" x14ac:dyDescent="0.25">
      <c r="A170" s="177" t="s">
        <v>184</v>
      </c>
      <c r="B170" s="121" t="s">
        <v>10</v>
      </c>
      <c r="C170" s="139" t="s">
        <v>171</v>
      </c>
      <c r="D170" s="139" t="s">
        <v>98</v>
      </c>
      <c r="E170" s="98">
        <v>927</v>
      </c>
      <c r="F170" s="173" t="s">
        <v>274</v>
      </c>
      <c r="G170" s="173" t="s">
        <v>15</v>
      </c>
      <c r="H170" s="314">
        <f>SUM(Лист1!G230)</f>
        <v>555330</v>
      </c>
      <c r="I170" s="314">
        <f>SUM(Лист1!H230)</f>
        <v>555330</v>
      </c>
      <c r="J170" s="314">
        <f>SUM(Лист1!I230)</f>
        <v>289915.53999999998</v>
      </c>
      <c r="K170" s="367">
        <f t="shared" si="63"/>
        <v>52.205992833090228</v>
      </c>
    </row>
    <row r="171" spans="1:11" x14ac:dyDescent="0.25">
      <c r="A171" s="301" t="s">
        <v>276</v>
      </c>
      <c r="B171" s="123" t="s">
        <v>10</v>
      </c>
      <c r="C171" s="124" t="s">
        <v>171</v>
      </c>
      <c r="D171" s="124" t="s">
        <v>98</v>
      </c>
      <c r="E171" s="116">
        <v>927</v>
      </c>
      <c r="F171" s="201" t="s">
        <v>277</v>
      </c>
      <c r="G171" s="205" t="s">
        <v>8</v>
      </c>
      <c r="H171" s="283">
        <f t="shared" ref="H171:J172" si="74">SUM(H172)</f>
        <v>70000</v>
      </c>
      <c r="I171" s="283">
        <f t="shared" si="74"/>
        <v>70000</v>
      </c>
      <c r="J171" s="283">
        <f t="shared" si="74"/>
        <v>70000</v>
      </c>
      <c r="K171" s="366">
        <f t="shared" si="63"/>
        <v>100</v>
      </c>
    </row>
    <row r="172" spans="1:11" x14ac:dyDescent="0.25">
      <c r="A172" s="186" t="s">
        <v>38</v>
      </c>
      <c r="B172" s="121" t="s">
        <v>10</v>
      </c>
      <c r="C172" s="139" t="s">
        <v>171</v>
      </c>
      <c r="D172" s="139" t="s">
        <v>98</v>
      </c>
      <c r="E172" s="98">
        <v>927</v>
      </c>
      <c r="F172" s="173" t="s">
        <v>277</v>
      </c>
      <c r="G172" s="173" t="s">
        <v>39</v>
      </c>
      <c r="H172" s="314">
        <f t="shared" si="74"/>
        <v>70000</v>
      </c>
      <c r="I172" s="314">
        <f t="shared" si="74"/>
        <v>70000</v>
      </c>
      <c r="J172" s="314">
        <f t="shared" si="74"/>
        <v>70000</v>
      </c>
      <c r="K172" s="367">
        <f t="shared" si="63"/>
        <v>100</v>
      </c>
    </row>
    <row r="173" spans="1:11" x14ac:dyDescent="0.25">
      <c r="A173" s="177" t="s">
        <v>164</v>
      </c>
      <c r="B173" s="121" t="s">
        <v>10</v>
      </c>
      <c r="C173" s="139" t="s">
        <v>171</v>
      </c>
      <c r="D173" s="139" t="s">
        <v>98</v>
      </c>
      <c r="E173" s="98">
        <v>927</v>
      </c>
      <c r="F173" s="173" t="s">
        <v>277</v>
      </c>
      <c r="G173" s="173" t="s">
        <v>163</v>
      </c>
      <c r="H173" s="314">
        <f>SUM(Лист1!G233)</f>
        <v>70000</v>
      </c>
      <c r="I173" s="314">
        <f>SUM(Лист1!H233)</f>
        <v>70000</v>
      </c>
      <c r="J173" s="314">
        <f>SUM(Лист1!I233)</f>
        <v>70000</v>
      </c>
      <c r="K173" s="367">
        <f t="shared" si="63"/>
        <v>100</v>
      </c>
    </row>
    <row r="174" spans="1:11" ht="36.75" x14ac:dyDescent="0.25">
      <c r="A174" s="143" t="s">
        <v>106</v>
      </c>
      <c r="B174" s="123" t="s">
        <v>10</v>
      </c>
      <c r="C174" s="124" t="s">
        <v>171</v>
      </c>
      <c r="D174" s="124" t="s">
        <v>98</v>
      </c>
      <c r="E174" s="116">
        <v>927</v>
      </c>
      <c r="F174" s="128">
        <v>52600</v>
      </c>
      <c r="G174" s="201" t="s">
        <v>8</v>
      </c>
      <c r="H174" s="153">
        <f t="shared" ref="H174:J175" si="75">SUM(H175)</f>
        <v>418977.25</v>
      </c>
      <c r="I174" s="153">
        <f t="shared" si="75"/>
        <v>418977.25</v>
      </c>
      <c r="J174" s="153">
        <f t="shared" si="75"/>
        <v>313108.83</v>
      </c>
      <c r="K174" s="366">
        <f t="shared" si="63"/>
        <v>74.7317020196204</v>
      </c>
    </row>
    <row r="175" spans="1:11" x14ac:dyDescent="0.25">
      <c r="A175" s="102" t="s">
        <v>88</v>
      </c>
      <c r="B175" s="121" t="s">
        <v>10</v>
      </c>
      <c r="C175" s="122" t="s">
        <v>171</v>
      </c>
      <c r="D175" s="122" t="s">
        <v>98</v>
      </c>
      <c r="E175" s="104">
        <v>927</v>
      </c>
      <c r="F175" s="127">
        <v>52600</v>
      </c>
      <c r="G175" s="173" t="s">
        <v>89</v>
      </c>
      <c r="H175" s="314">
        <f t="shared" si="75"/>
        <v>418977.25</v>
      </c>
      <c r="I175" s="314">
        <f t="shared" si="75"/>
        <v>418977.25</v>
      </c>
      <c r="J175" s="314">
        <f t="shared" si="75"/>
        <v>313108.83</v>
      </c>
      <c r="K175" s="367">
        <f t="shared" si="63"/>
        <v>74.7317020196204</v>
      </c>
    </row>
    <row r="176" spans="1:11" x14ac:dyDescent="0.25">
      <c r="A176" s="178" t="s">
        <v>186</v>
      </c>
      <c r="B176" s="121" t="s">
        <v>10</v>
      </c>
      <c r="C176" s="122" t="s">
        <v>171</v>
      </c>
      <c r="D176" s="122" t="s">
        <v>98</v>
      </c>
      <c r="E176" s="104">
        <v>927</v>
      </c>
      <c r="F176" s="127">
        <v>52600</v>
      </c>
      <c r="G176" s="173" t="s">
        <v>185</v>
      </c>
      <c r="H176" s="314">
        <f>SUM(Лист1!G350)</f>
        <v>418977.25</v>
      </c>
      <c r="I176" s="314">
        <f>SUM(Лист1!H350)</f>
        <v>418977.25</v>
      </c>
      <c r="J176" s="314">
        <f>SUM(Лист1!I350)</f>
        <v>313108.83</v>
      </c>
      <c r="K176" s="367">
        <f t="shared" si="63"/>
        <v>74.7317020196204</v>
      </c>
    </row>
    <row r="177" spans="1:11" ht="60.75" x14ac:dyDescent="0.25">
      <c r="A177" s="213" t="s">
        <v>321</v>
      </c>
      <c r="B177" s="123" t="s">
        <v>10</v>
      </c>
      <c r="C177" s="124" t="s">
        <v>171</v>
      </c>
      <c r="D177" s="124" t="s">
        <v>98</v>
      </c>
      <c r="E177" s="116">
        <v>927</v>
      </c>
      <c r="F177" s="116">
        <v>81630</v>
      </c>
      <c r="G177" s="205" t="s">
        <v>8</v>
      </c>
      <c r="H177" s="286">
        <f t="shared" ref="H177:J181" si="76">SUM(H178)</f>
        <v>4737600</v>
      </c>
      <c r="I177" s="286">
        <f t="shared" si="76"/>
        <v>4737600</v>
      </c>
      <c r="J177" s="286">
        <f t="shared" si="76"/>
        <v>3139506</v>
      </c>
      <c r="K177" s="366">
        <f t="shared" si="63"/>
        <v>66.267857142857139</v>
      </c>
    </row>
    <row r="178" spans="1:11" x14ac:dyDescent="0.25">
      <c r="A178" s="177" t="s">
        <v>38</v>
      </c>
      <c r="B178" s="121" t="s">
        <v>10</v>
      </c>
      <c r="C178" s="122" t="s">
        <v>171</v>
      </c>
      <c r="D178" s="122" t="s">
        <v>98</v>
      </c>
      <c r="E178" s="104">
        <v>927</v>
      </c>
      <c r="F178" s="296">
        <v>81630</v>
      </c>
      <c r="G178" s="173" t="s">
        <v>39</v>
      </c>
      <c r="H178" s="287">
        <f t="shared" si="76"/>
        <v>4737600</v>
      </c>
      <c r="I178" s="287">
        <f t="shared" si="76"/>
        <v>4737600</v>
      </c>
      <c r="J178" s="287">
        <f t="shared" si="76"/>
        <v>3139506</v>
      </c>
      <c r="K178" s="367">
        <f t="shared" si="63"/>
        <v>66.267857142857139</v>
      </c>
    </row>
    <row r="179" spans="1:11" ht="23.25" x14ac:dyDescent="0.25">
      <c r="A179" s="177" t="s">
        <v>95</v>
      </c>
      <c r="B179" s="121" t="s">
        <v>10</v>
      </c>
      <c r="C179" s="122" t="s">
        <v>171</v>
      </c>
      <c r="D179" s="122" t="s">
        <v>98</v>
      </c>
      <c r="E179" s="104">
        <v>927</v>
      </c>
      <c r="F179" s="296">
        <v>81630</v>
      </c>
      <c r="G179" s="173" t="s">
        <v>96</v>
      </c>
      <c r="H179" s="287">
        <f>SUM(Лист1!G265)</f>
        <v>4737600</v>
      </c>
      <c r="I179" s="287">
        <f>SUM(Лист1!H265)</f>
        <v>4737600</v>
      </c>
      <c r="J179" s="287">
        <f>SUM(Лист1!I265)</f>
        <v>3139506</v>
      </c>
      <c r="K179" s="367">
        <f t="shared" si="63"/>
        <v>66.267857142857139</v>
      </c>
    </row>
    <row r="180" spans="1:11" x14ac:dyDescent="0.25">
      <c r="A180" s="179" t="s">
        <v>380</v>
      </c>
      <c r="B180" s="123" t="s">
        <v>10</v>
      </c>
      <c r="C180" s="124" t="s">
        <v>171</v>
      </c>
      <c r="D180" s="124" t="s">
        <v>98</v>
      </c>
      <c r="E180" s="116">
        <v>927</v>
      </c>
      <c r="F180" s="116">
        <v>81740</v>
      </c>
      <c r="G180" s="205" t="s">
        <v>8</v>
      </c>
      <c r="H180" s="286">
        <f t="shared" si="76"/>
        <v>50000</v>
      </c>
      <c r="I180" s="286">
        <f t="shared" si="76"/>
        <v>50000</v>
      </c>
      <c r="J180" s="286">
        <f t="shared" si="76"/>
        <v>50000</v>
      </c>
      <c r="K180" s="366">
        <f t="shared" si="63"/>
        <v>100</v>
      </c>
    </row>
    <row r="181" spans="1:11" x14ac:dyDescent="0.25">
      <c r="A181" s="177" t="s">
        <v>38</v>
      </c>
      <c r="B181" s="121" t="s">
        <v>10</v>
      </c>
      <c r="C181" s="122" t="s">
        <v>171</v>
      </c>
      <c r="D181" s="122" t="s">
        <v>98</v>
      </c>
      <c r="E181" s="104">
        <v>927</v>
      </c>
      <c r="F181" s="296">
        <v>81740</v>
      </c>
      <c r="G181" s="173" t="s">
        <v>39</v>
      </c>
      <c r="H181" s="287">
        <f t="shared" si="76"/>
        <v>50000</v>
      </c>
      <c r="I181" s="287">
        <f t="shared" si="76"/>
        <v>50000</v>
      </c>
      <c r="J181" s="287">
        <f t="shared" si="76"/>
        <v>50000</v>
      </c>
      <c r="K181" s="367">
        <f t="shared" si="63"/>
        <v>100</v>
      </c>
    </row>
    <row r="182" spans="1:11" x14ac:dyDescent="0.25">
      <c r="A182" s="177" t="s">
        <v>164</v>
      </c>
      <c r="B182" s="121" t="s">
        <v>10</v>
      </c>
      <c r="C182" s="122" t="s">
        <v>171</v>
      </c>
      <c r="D182" s="122" t="s">
        <v>98</v>
      </c>
      <c r="E182" s="104">
        <v>927</v>
      </c>
      <c r="F182" s="296">
        <v>81740</v>
      </c>
      <c r="G182" s="173" t="s">
        <v>163</v>
      </c>
      <c r="H182" s="287">
        <f>SUM(Лист1!G299)</f>
        <v>50000</v>
      </c>
      <c r="I182" s="287">
        <f>SUM(Лист1!H299)</f>
        <v>50000</v>
      </c>
      <c r="J182" s="287">
        <f>SUM(Лист1!I299)</f>
        <v>50000</v>
      </c>
      <c r="K182" s="367">
        <f t="shared" si="63"/>
        <v>100</v>
      </c>
    </row>
    <row r="183" spans="1:11" ht="26.25" x14ac:dyDescent="0.25">
      <c r="A183" s="185" t="s">
        <v>375</v>
      </c>
      <c r="B183" s="123" t="s">
        <v>10</v>
      </c>
      <c r="C183" s="124" t="s">
        <v>171</v>
      </c>
      <c r="D183" s="124" t="s">
        <v>98</v>
      </c>
      <c r="E183" s="116">
        <v>927</v>
      </c>
      <c r="F183" s="342" t="s">
        <v>315</v>
      </c>
      <c r="G183" s="205" t="s">
        <v>8</v>
      </c>
      <c r="H183" s="286">
        <f>SUM(H186+H184)</f>
        <v>930757.32</v>
      </c>
      <c r="I183" s="286">
        <f>SUM(I186+I184)</f>
        <v>930757.32</v>
      </c>
      <c r="J183" s="286">
        <f>SUM(J186+J184)</f>
        <v>783638.94</v>
      </c>
      <c r="K183" s="366">
        <f t="shared" si="63"/>
        <v>84.193690789345595</v>
      </c>
    </row>
    <row r="184" spans="1:11" x14ac:dyDescent="0.25">
      <c r="A184" s="186" t="s">
        <v>12</v>
      </c>
      <c r="B184" s="121" t="s">
        <v>10</v>
      </c>
      <c r="C184" s="122" t="s">
        <v>171</v>
      </c>
      <c r="D184" s="122" t="s">
        <v>98</v>
      </c>
      <c r="E184" s="104">
        <v>927</v>
      </c>
      <c r="F184" s="343" t="s">
        <v>315</v>
      </c>
      <c r="G184" s="220" t="s">
        <v>13</v>
      </c>
      <c r="H184" s="287">
        <f>SUM(H185)</f>
        <v>37100</v>
      </c>
      <c r="I184" s="287">
        <f>SUM(I185)</f>
        <v>37100</v>
      </c>
      <c r="J184" s="287">
        <f>SUM(J185)</f>
        <v>0</v>
      </c>
      <c r="K184" s="366">
        <f t="shared" si="63"/>
        <v>0</v>
      </c>
    </row>
    <row r="185" spans="1:11" x14ac:dyDescent="0.25">
      <c r="A185" s="177" t="s">
        <v>184</v>
      </c>
      <c r="B185" s="121" t="s">
        <v>10</v>
      </c>
      <c r="C185" s="122" t="s">
        <v>171</v>
      </c>
      <c r="D185" s="122" t="s">
        <v>98</v>
      </c>
      <c r="E185" s="104">
        <v>927</v>
      </c>
      <c r="F185" s="343" t="s">
        <v>315</v>
      </c>
      <c r="G185" s="220" t="s">
        <v>15</v>
      </c>
      <c r="H185" s="287">
        <f>SUM(Лист1!G308)</f>
        <v>37100</v>
      </c>
      <c r="I185" s="287">
        <f>SUM(Лист1!H308)</f>
        <v>37100</v>
      </c>
      <c r="J185" s="287">
        <f>SUM(Лист1!I308)</f>
        <v>0</v>
      </c>
      <c r="K185" s="366">
        <f t="shared" si="63"/>
        <v>0</v>
      </c>
    </row>
    <row r="186" spans="1:11" ht="22.5" x14ac:dyDescent="0.25">
      <c r="A186" s="186" t="s">
        <v>83</v>
      </c>
      <c r="B186" s="121" t="s">
        <v>10</v>
      </c>
      <c r="C186" s="122" t="s">
        <v>171</v>
      </c>
      <c r="D186" s="122" t="s">
        <v>98</v>
      </c>
      <c r="E186" s="104">
        <v>927</v>
      </c>
      <c r="F186" s="343" t="s">
        <v>315</v>
      </c>
      <c r="G186" s="173" t="s">
        <v>84</v>
      </c>
      <c r="H186" s="287">
        <f>SUM(H187)</f>
        <v>893657.32</v>
      </c>
      <c r="I186" s="287">
        <f>SUM(I187)</f>
        <v>893657.32</v>
      </c>
      <c r="J186" s="287">
        <f t="shared" ref="J186" si="77">SUM(J187)</f>
        <v>783638.94</v>
      </c>
      <c r="K186" s="367">
        <f t="shared" si="63"/>
        <v>87.688974561300526</v>
      </c>
    </row>
    <row r="187" spans="1:11" x14ac:dyDescent="0.25">
      <c r="A187" s="177" t="s">
        <v>85</v>
      </c>
      <c r="B187" s="121" t="s">
        <v>10</v>
      </c>
      <c r="C187" s="122" t="s">
        <v>171</v>
      </c>
      <c r="D187" s="122" t="s">
        <v>98</v>
      </c>
      <c r="E187" s="104">
        <v>927</v>
      </c>
      <c r="F187" s="343" t="s">
        <v>315</v>
      </c>
      <c r="G187" s="173" t="s">
        <v>86</v>
      </c>
      <c r="H187" s="287">
        <f>SUM(H189:H189)</f>
        <v>893657.32</v>
      </c>
      <c r="I187" s="287">
        <f>SUM(I189:I189)</f>
        <v>893657.32</v>
      </c>
      <c r="J187" s="287">
        <f>SUM(J189:J189)</f>
        <v>783638.94</v>
      </c>
      <c r="K187" s="367">
        <f t="shared" si="63"/>
        <v>87.688974561300526</v>
      </c>
    </row>
    <row r="188" spans="1:11" x14ac:dyDescent="0.25">
      <c r="A188" s="177" t="s">
        <v>314</v>
      </c>
      <c r="B188" s="123"/>
      <c r="C188" s="124"/>
      <c r="D188" s="124"/>
      <c r="E188" s="116"/>
      <c r="F188" s="296"/>
      <c r="G188" s="173"/>
      <c r="H188" s="287"/>
      <c r="I188" s="287"/>
      <c r="J188" s="287"/>
      <c r="K188" s="366"/>
    </row>
    <row r="189" spans="1:11" ht="23.25" x14ac:dyDescent="0.25">
      <c r="A189" s="177" t="s">
        <v>319</v>
      </c>
      <c r="B189" s="121" t="s">
        <v>10</v>
      </c>
      <c r="C189" s="122" t="s">
        <v>171</v>
      </c>
      <c r="D189" s="122" t="s">
        <v>98</v>
      </c>
      <c r="E189" s="104">
        <v>927</v>
      </c>
      <c r="F189" s="343" t="s">
        <v>315</v>
      </c>
      <c r="G189" s="173" t="s">
        <v>86</v>
      </c>
      <c r="H189" s="287">
        <f>SUM(Лист1!G312)</f>
        <v>893657.32</v>
      </c>
      <c r="I189" s="287">
        <f>SUM(Лист1!H312)</f>
        <v>893657.32</v>
      </c>
      <c r="J189" s="287">
        <f>SUM(Лист1!I312)</f>
        <v>783638.94</v>
      </c>
      <c r="K189" s="367">
        <f t="shared" si="63"/>
        <v>87.688974561300526</v>
      </c>
    </row>
    <row r="190" spans="1:11" x14ac:dyDescent="0.25">
      <c r="A190" s="189" t="s">
        <v>369</v>
      </c>
      <c r="B190" s="123" t="s">
        <v>10</v>
      </c>
      <c r="C190" s="124" t="s">
        <v>171</v>
      </c>
      <c r="D190" s="124" t="s">
        <v>98</v>
      </c>
      <c r="E190" s="116">
        <v>927</v>
      </c>
      <c r="F190" s="342" t="s">
        <v>371</v>
      </c>
      <c r="G190" s="205" t="s">
        <v>8</v>
      </c>
      <c r="H190" s="286">
        <f t="shared" ref="H190:J191" si="78">SUM(H191)</f>
        <v>961552.9</v>
      </c>
      <c r="I190" s="286">
        <f t="shared" si="78"/>
        <v>961552.9</v>
      </c>
      <c r="J190" s="286">
        <f t="shared" si="78"/>
        <v>921852</v>
      </c>
      <c r="K190" s="366">
        <f t="shared" si="63"/>
        <v>95.871168398535318</v>
      </c>
    </row>
    <row r="191" spans="1:11" ht="22.5" x14ac:dyDescent="0.25">
      <c r="A191" s="186" t="s">
        <v>83</v>
      </c>
      <c r="B191" s="121" t="s">
        <v>10</v>
      </c>
      <c r="C191" s="122" t="s">
        <v>171</v>
      </c>
      <c r="D191" s="122" t="s">
        <v>98</v>
      </c>
      <c r="E191" s="104">
        <v>927</v>
      </c>
      <c r="F191" s="343" t="s">
        <v>371</v>
      </c>
      <c r="G191" s="173" t="s">
        <v>84</v>
      </c>
      <c r="H191" s="287">
        <f t="shared" si="78"/>
        <v>961552.9</v>
      </c>
      <c r="I191" s="287">
        <f t="shared" si="78"/>
        <v>961552.9</v>
      </c>
      <c r="J191" s="287">
        <f t="shared" si="78"/>
        <v>921852</v>
      </c>
      <c r="K191" s="367">
        <f t="shared" si="63"/>
        <v>95.871168398535318</v>
      </c>
    </row>
    <row r="192" spans="1:11" x14ac:dyDescent="0.25">
      <c r="A192" s="177" t="s">
        <v>85</v>
      </c>
      <c r="B192" s="121" t="s">
        <v>10</v>
      </c>
      <c r="C192" s="122" t="s">
        <v>171</v>
      </c>
      <c r="D192" s="122" t="s">
        <v>98</v>
      </c>
      <c r="E192" s="104">
        <v>927</v>
      </c>
      <c r="F192" s="343" t="s">
        <v>371</v>
      </c>
      <c r="G192" s="173" t="s">
        <v>86</v>
      </c>
      <c r="H192" s="287">
        <f>SUM(H194)</f>
        <v>961552.9</v>
      </c>
      <c r="I192" s="287">
        <f>SUM(I194)</f>
        <v>961552.9</v>
      </c>
      <c r="J192" s="287">
        <f>SUM(J194)</f>
        <v>921852</v>
      </c>
      <c r="K192" s="367">
        <f t="shared" si="63"/>
        <v>95.871168398535318</v>
      </c>
    </row>
    <row r="193" spans="1:11" x14ac:dyDescent="0.25">
      <c r="A193" s="177" t="s">
        <v>314</v>
      </c>
      <c r="B193" s="123"/>
      <c r="C193" s="124"/>
      <c r="D193" s="124"/>
      <c r="E193" s="116"/>
      <c r="F193" s="296"/>
      <c r="G193" s="173"/>
      <c r="H193" s="287"/>
      <c r="I193" s="287"/>
      <c r="J193" s="287"/>
      <c r="K193" s="367"/>
    </row>
    <row r="194" spans="1:11" x14ac:dyDescent="0.25">
      <c r="A194" s="177" t="s">
        <v>318</v>
      </c>
      <c r="B194" s="121" t="s">
        <v>10</v>
      </c>
      <c r="C194" s="122" t="s">
        <v>171</v>
      </c>
      <c r="D194" s="122" t="s">
        <v>98</v>
      </c>
      <c r="E194" s="104">
        <v>927</v>
      </c>
      <c r="F194" s="343" t="s">
        <v>371</v>
      </c>
      <c r="G194" s="173" t="s">
        <v>86</v>
      </c>
      <c r="H194" s="287">
        <f>SUM(Лист1!G317)</f>
        <v>961552.9</v>
      </c>
      <c r="I194" s="287">
        <f>SUM(Лист1!H317)</f>
        <v>961552.9</v>
      </c>
      <c r="J194" s="287">
        <f>SUM(Лист1!I317)</f>
        <v>921852</v>
      </c>
      <c r="K194" s="367">
        <f t="shared" si="63"/>
        <v>95.871168398535318</v>
      </c>
    </row>
    <row r="195" spans="1:11" ht="64.5" x14ac:dyDescent="0.25">
      <c r="A195" s="185" t="s">
        <v>370</v>
      </c>
      <c r="B195" s="123" t="s">
        <v>10</v>
      </c>
      <c r="C195" s="124" t="s">
        <v>171</v>
      </c>
      <c r="D195" s="124" t="s">
        <v>98</v>
      </c>
      <c r="E195" s="116">
        <v>927</v>
      </c>
      <c r="F195" s="342" t="s">
        <v>377</v>
      </c>
      <c r="G195" s="270" t="s">
        <v>8</v>
      </c>
      <c r="H195" s="248">
        <f>SUM(H198+H196)</f>
        <v>35452772.939999998</v>
      </c>
      <c r="I195" s="248">
        <f>SUM(I198+I196)</f>
        <v>35452772.939999998</v>
      </c>
      <c r="J195" s="248">
        <f>SUM(J198+J196)</f>
        <v>319479.63</v>
      </c>
      <c r="K195" s="366">
        <f t="shared" si="63"/>
        <v>0.90114144397304241</v>
      </c>
    </row>
    <row r="196" spans="1:11" x14ac:dyDescent="0.25">
      <c r="A196" s="186" t="s">
        <v>12</v>
      </c>
      <c r="B196" s="121" t="s">
        <v>10</v>
      </c>
      <c r="C196" s="122" t="s">
        <v>171</v>
      </c>
      <c r="D196" s="122" t="s">
        <v>98</v>
      </c>
      <c r="E196" s="104">
        <v>927</v>
      </c>
      <c r="F196" s="343" t="s">
        <v>377</v>
      </c>
      <c r="G196" s="173" t="s">
        <v>13</v>
      </c>
      <c r="H196" s="264">
        <f t="shared" ref="H196:J196" si="79">SUM(H197)</f>
        <v>452772.94</v>
      </c>
      <c r="I196" s="264">
        <f t="shared" si="79"/>
        <v>452772.94</v>
      </c>
      <c r="J196" s="264">
        <f t="shared" si="79"/>
        <v>319479.63</v>
      </c>
      <c r="K196" s="367">
        <f t="shared" si="63"/>
        <v>70.560672199182221</v>
      </c>
    </row>
    <row r="197" spans="1:11" x14ac:dyDescent="0.25">
      <c r="A197" s="177" t="s">
        <v>184</v>
      </c>
      <c r="B197" s="121" t="s">
        <v>10</v>
      </c>
      <c r="C197" s="122" t="s">
        <v>171</v>
      </c>
      <c r="D197" s="122" t="s">
        <v>98</v>
      </c>
      <c r="E197" s="104">
        <v>927</v>
      </c>
      <c r="F197" s="343" t="s">
        <v>377</v>
      </c>
      <c r="G197" s="173" t="s">
        <v>15</v>
      </c>
      <c r="H197" s="264">
        <f>SUM(Лист1!G322)</f>
        <v>452772.94</v>
      </c>
      <c r="I197" s="264">
        <f>SUM(Лист1!H322)</f>
        <v>452772.94</v>
      </c>
      <c r="J197" s="264">
        <f>SUM(Лист1!I322)</f>
        <v>319479.63</v>
      </c>
      <c r="K197" s="367">
        <f t="shared" si="63"/>
        <v>70.560672199182221</v>
      </c>
    </row>
    <row r="198" spans="1:11" ht="22.5" x14ac:dyDescent="0.25">
      <c r="A198" s="186" t="s">
        <v>83</v>
      </c>
      <c r="B198" s="121" t="s">
        <v>10</v>
      </c>
      <c r="C198" s="122" t="s">
        <v>171</v>
      </c>
      <c r="D198" s="122" t="s">
        <v>98</v>
      </c>
      <c r="E198" s="104">
        <v>927</v>
      </c>
      <c r="F198" s="343" t="s">
        <v>377</v>
      </c>
      <c r="G198" s="218">
        <v>400</v>
      </c>
      <c r="H198" s="288">
        <f>SUM(H199)</f>
        <v>35000000</v>
      </c>
      <c r="I198" s="288">
        <f>SUM(I199)</f>
        <v>35000000</v>
      </c>
      <c r="J198" s="288">
        <f>SUM(J199)</f>
        <v>0</v>
      </c>
      <c r="K198" s="366">
        <f t="shared" si="63"/>
        <v>0</v>
      </c>
    </row>
    <row r="199" spans="1:11" x14ac:dyDescent="0.25">
      <c r="A199" s="177" t="s">
        <v>85</v>
      </c>
      <c r="B199" s="121" t="s">
        <v>10</v>
      </c>
      <c r="C199" s="122" t="s">
        <v>171</v>
      </c>
      <c r="D199" s="122" t="s">
        <v>98</v>
      </c>
      <c r="E199" s="104">
        <v>927</v>
      </c>
      <c r="F199" s="343" t="s">
        <v>377</v>
      </c>
      <c r="G199" s="218">
        <v>410</v>
      </c>
      <c r="H199" s="264">
        <f>SUM(H201)</f>
        <v>35000000</v>
      </c>
      <c r="I199" s="264">
        <f>SUM(I201)</f>
        <v>35000000</v>
      </c>
      <c r="J199" s="264">
        <f>SUM(J201)</f>
        <v>0</v>
      </c>
      <c r="K199" s="366">
        <f t="shared" si="63"/>
        <v>0</v>
      </c>
    </row>
    <row r="200" spans="1:11" x14ac:dyDescent="0.25">
      <c r="A200" s="177" t="s">
        <v>314</v>
      </c>
      <c r="B200" s="121"/>
      <c r="C200" s="122"/>
      <c r="D200" s="122"/>
      <c r="E200" s="104"/>
      <c r="F200" s="343"/>
      <c r="G200" s="218"/>
      <c r="H200" s="264"/>
      <c r="I200" s="264"/>
      <c r="J200" s="264"/>
      <c r="K200" s="366"/>
    </row>
    <row r="201" spans="1:11" x14ac:dyDescent="0.25">
      <c r="A201" s="177" t="s">
        <v>320</v>
      </c>
      <c r="B201" s="121" t="s">
        <v>10</v>
      </c>
      <c r="C201" s="122" t="s">
        <v>171</v>
      </c>
      <c r="D201" s="122" t="s">
        <v>98</v>
      </c>
      <c r="E201" s="104">
        <v>927</v>
      </c>
      <c r="F201" s="343" t="s">
        <v>377</v>
      </c>
      <c r="G201" s="218">
        <v>410</v>
      </c>
      <c r="H201" s="264">
        <f>SUM(Лист1!G326)</f>
        <v>35000000</v>
      </c>
      <c r="I201" s="264">
        <f>SUM(Лист1!H326)</f>
        <v>35000000</v>
      </c>
      <c r="J201" s="264">
        <f>SUM(Лист1!I326)</f>
        <v>0</v>
      </c>
      <c r="K201" s="366">
        <f t="shared" si="63"/>
        <v>0</v>
      </c>
    </row>
    <row r="202" spans="1:11" ht="26.25" x14ac:dyDescent="0.25">
      <c r="A202" s="189" t="s">
        <v>339</v>
      </c>
      <c r="B202" s="123" t="s">
        <v>10</v>
      </c>
      <c r="C202" s="124" t="s">
        <v>171</v>
      </c>
      <c r="D202" s="124" t="s">
        <v>98</v>
      </c>
      <c r="E202" s="116">
        <v>927</v>
      </c>
      <c r="F202" s="342">
        <v>82300</v>
      </c>
      <c r="G202" s="205" t="s">
        <v>8</v>
      </c>
      <c r="H202" s="286">
        <f>SUM(H203)</f>
        <v>608612.35</v>
      </c>
      <c r="I202" s="286">
        <f>SUM(I203)</f>
        <v>608612.35</v>
      </c>
      <c r="J202" s="286">
        <f t="shared" ref="J202:J203" si="80">SUM(J203)</f>
        <v>0</v>
      </c>
      <c r="K202" s="366">
        <f t="shared" si="63"/>
        <v>0</v>
      </c>
    </row>
    <row r="203" spans="1:11" ht="22.5" x14ac:dyDescent="0.25">
      <c r="A203" s="186" t="s">
        <v>83</v>
      </c>
      <c r="B203" s="121" t="s">
        <v>10</v>
      </c>
      <c r="C203" s="122" t="s">
        <v>171</v>
      </c>
      <c r="D203" s="122" t="s">
        <v>98</v>
      </c>
      <c r="E203" s="104">
        <v>927</v>
      </c>
      <c r="F203" s="343">
        <v>82300</v>
      </c>
      <c r="G203" s="173" t="s">
        <v>84</v>
      </c>
      <c r="H203" s="287">
        <f>SUM(H204)</f>
        <v>608612.35</v>
      </c>
      <c r="I203" s="287">
        <f>SUM(I204)</f>
        <v>608612.35</v>
      </c>
      <c r="J203" s="287">
        <f t="shared" si="80"/>
        <v>0</v>
      </c>
      <c r="K203" s="366">
        <f t="shared" si="63"/>
        <v>0</v>
      </c>
    </row>
    <row r="204" spans="1:11" x14ac:dyDescent="0.25">
      <c r="A204" s="177" t="s">
        <v>85</v>
      </c>
      <c r="B204" s="121" t="s">
        <v>10</v>
      </c>
      <c r="C204" s="122" t="s">
        <v>171</v>
      </c>
      <c r="D204" s="122" t="s">
        <v>98</v>
      </c>
      <c r="E204" s="104">
        <v>927</v>
      </c>
      <c r="F204" s="343">
        <v>82300</v>
      </c>
      <c r="G204" s="173" t="s">
        <v>86</v>
      </c>
      <c r="H204" s="287">
        <f>SUM(Лист1!G329)</f>
        <v>608612.35</v>
      </c>
      <c r="I204" s="287">
        <f>SUM(Лист1!H329)</f>
        <v>608612.35</v>
      </c>
      <c r="J204" s="287">
        <f>SUM(Лист1!I329)</f>
        <v>0</v>
      </c>
      <c r="K204" s="366">
        <f t="shared" si="63"/>
        <v>0</v>
      </c>
    </row>
    <row r="205" spans="1:11" ht="31.5" x14ac:dyDescent="0.25">
      <c r="A205" s="331" t="s">
        <v>213</v>
      </c>
      <c r="B205" s="149" t="s">
        <v>43</v>
      </c>
      <c r="C205" s="186"/>
      <c r="D205" s="186"/>
      <c r="E205" s="98"/>
      <c r="F205" s="173"/>
      <c r="G205" s="173"/>
      <c r="H205" s="153">
        <f>SUM(H206+H213)</f>
        <v>436942208.98000002</v>
      </c>
      <c r="I205" s="153">
        <f>SUM(I206+I213)</f>
        <v>437190208.98000002</v>
      </c>
      <c r="J205" s="153">
        <f t="shared" ref="J205" si="81">SUM(J206+J213)</f>
        <v>290123122.76999998</v>
      </c>
      <c r="K205" s="366">
        <f t="shared" si="63"/>
        <v>66.360846334340522</v>
      </c>
    </row>
    <row r="206" spans="1:11" ht="18" x14ac:dyDescent="0.25">
      <c r="A206" s="188" t="s">
        <v>332</v>
      </c>
      <c r="B206" s="149" t="s">
        <v>43</v>
      </c>
      <c r="C206" s="149" t="s">
        <v>169</v>
      </c>
      <c r="D206" s="186"/>
      <c r="E206" s="98"/>
      <c r="F206" s="173"/>
      <c r="G206" s="173"/>
      <c r="H206" s="153">
        <f t="shared" ref="H206:J211" si="82">SUM(H207)</f>
        <v>296100</v>
      </c>
      <c r="I206" s="153">
        <f t="shared" si="82"/>
        <v>296100</v>
      </c>
      <c r="J206" s="153">
        <f t="shared" si="82"/>
        <v>0</v>
      </c>
      <c r="K206" s="366">
        <f t="shared" si="63"/>
        <v>0</v>
      </c>
    </row>
    <row r="207" spans="1:11" ht="40.9" customHeight="1" x14ac:dyDescent="0.25">
      <c r="A207" s="188" t="s">
        <v>196</v>
      </c>
      <c r="B207" s="149" t="s">
        <v>43</v>
      </c>
      <c r="C207" s="149" t="s">
        <v>169</v>
      </c>
      <c r="D207" s="149" t="s">
        <v>41</v>
      </c>
      <c r="E207" s="98"/>
      <c r="F207" s="173"/>
      <c r="G207" s="173"/>
      <c r="H207" s="153">
        <f t="shared" si="82"/>
        <v>296100</v>
      </c>
      <c r="I207" s="153">
        <f t="shared" si="82"/>
        <v>296100</v>
      </c>
      <c r="J207" s="153">
        <f t="shared" si="82"/>
        <v>0</v>
      </c>
      <c r="K207" s="366">
        <f t="shared" si="63"/>
        <v>0</v>
      </c>
    </row>
    <row r="208" spans="1:11" ht="26.25" x14ac:dyDescent="0.25">
      <c r="A208" s="188" t="s">
        <v>197</v>
      </c>
      <c r="B208" s="149" t="s">
        <v>43</v>
      </c>
      <c r="C208" s="149" t="s">
        <v>169</v>
      </c>
      <c r="D208" s="149" t="s">
        <v>111</v>
      </c>
      <c r="E208" s="98"/>
      <c r="F208" s="173"/>
      <c r="G208" s="173"/>
      <c r="H208" s="153">
        <f t="shared" si="82"/>
        <v>296100</v>
      </c>
      <c r="I208" s="153">
        <f t="shared" si="82"/>
        <v>296100</v>
      </c>
      <c r="J208" s="153">
        <f t="shared" si="82"/>
        <v>0</v>
      </c>
      <c r="K208" s="366">
        <f t="shared" si="63"/>
        <v>0</v>
      </c>
    </row>
    <row r="209" spans="1:11" ht="30" x14ac:dyDescent="0.25">
      <c r="A209" s="293" t="s">
        <v>6</v>
      </c>
      <c r="B209" s="149" t="s">
        <v>43</v>
      </c>
      <c r="C209" s="149" t="s">
        <v>169</v>
      </c>
      <c r="D209" s="149" t="s">
        <v>111</v>
      </c>
      <c r="E209" s="135">
        <v>903</v>
      </c>
      <c r="F209" s="137" t="s">
        <v>147</v>
      </c>
      <c r="G209" s="137" t="s">
        <v>8</v>
      </c>
      <c r="H209" s="153">
        <f t="shared" si="82"/>
        <v>296100</v>
      </c>
      <c r="I209" s="153">
        <f t="shared" si="82"/>
        <v>296100</v>
      </c>
      <c r="J209" s="153">
        <f t="shared" si="82"/>
        <v>0</v>
      </c>
      <c r="K209" s="366">
        <f t="shared" si="63"/>
        <v>0</v>
      </c>
    </row>
    <row r="210" spans="1:11" x14ac:dyDescent="0.25">
      <c r="A210" s="297" t="s">
        <v>279</v>
      </c>
      <c r="B210" s="124" t="s">
        <v>43</v>
      </c>
      <c r="C210" s="124" t="s">
        <v>169</v>
      </c>
      <c r="D210" s="124" t="s">
        <v>111</v>
      </c>
      <c r="E210" s="116">
        <v>903</v>
      </c>
      <c r="F210" s="201" t="s">
        <v>280</v>
      </c>
      <c r="G210" s="201" t="s">
        <v>8</v>
      </c>
      <c r="H210" s="153">
        <f t="shared" si="82"/>
        <v>296100</v>
      </c>
      <c r="I210" s="153">
        <f t="shared" si="82"/>
        <v>296100</v>
      </c>
      <c r="J210" s="153">
        <f t="shared" si="82"/>
        <v>0</v>
      </c>
      <c r="K210" s="366">
        <f t="shared" si="63"/>
        <v>0</v>
      </c>
    </row>
    <row r="211" spans="1:11" ht="23.25" x14ac:dyDescent="0.25">
      <c r="A211" s="177" t="s">
        <v>16</v>
      </c>
      <c r="B211" s="139" t="s">
        <v>43</v>
      </c>
      <c r="C211" s="139" t="s">
        <v>169</v>
      </c>
      <c r="D211" s="139" t="s">
        <v>111</v>
      </c>
      <c r="E211" s="98">
        <v>903</v>
      </c>
      <c r="F211" s="199" t="s">
        <v>280</v>
      </c>
      <c r="G211" s="199" t="s">
        <v>17</v>
      </c>
      <c r="H211" s="325">
        <f t="shared" si="82"/>
        <v>296100</v>
      </c>
      <c r="I211" s="325">
        <f t="shared" si="82"/>
        <v>296100</v>
      </c>
      <c r="J211" s="325">
        <f t="shared" si="82"/>
        <v>0</v>
      </c>
      <c r="K211" s="366">
        <f t="shared" si="63"/>
        <v>0</v>
      </c>
    </row>
    <row r="212" spans="1:11" x14ac:dyDescent="0.25">
      <c r="A212" s="178" t="s">
        <v>176</v>
      </c>
      <c r="B212" s="139" t="s">
        <v>43</v>
      </c>
      <c r="C212" s="139" t="s">
        <v>169</v>
      </c>
      <c r="D212" s="139" t="s">
        <v>111</v>
      </c>
      <c r="E212" s="98">
        <v>903</v>
      </c>
      <c r="F212" s="199" t="s">
        <v>280</v>
      </c>
      <c r="G212" s="199" t="s">
        <v>175</v>
      </c>
      <c r="H212" s="325">
        <f>SUM(Лист1!G32)</f>
        <v>296100</v>
      </c>
      <c r="I212" s="325">
        <f>SUM(Лист1!H32)</f>
        <v>296100</v>
      </c>
      <c r="J212" s="325">
        <f>SUM(Лист1!I32)</f>
        <v>0</v>
      </c>
      <c r="K212" s="366">
        <f t="shared" ref="K212:K275" si="83">SUM(J212/I212*100)</f>
        <v>0</v>
      </c>
    </row>
    <row r="213" spans="1:11" ht="18" x14ac:dyDescent="0.25">
      <c r="A213" s="147" t="s">
        <v>126</v>
      </c>
      <c r="B213" s="149" t="s">
        <v>43</v>
      </c>
      <c r="C213" s="149" t="s">
        <v>171</v>
      </c>
      <c r="D213" s="136"/>
      <c r="E213" s="135"/>
      <c r="F213" s="137"/>
      <c r="G213" s="137"/>
      <c r="H213" s="153">
        <f t="shared" ref="H213:J215" si="84">SUM(H214)</f>
        <v>436646108.98000002</v>
      </c>
      <c r="I213" s="153">
        <f t="shared" si="84"/>
        <v>436894108.98000002</v>
      </c>
      <c r="J213" s="153">
        <f t="shared" si="84"/>
        <v>290123122.76999998</v>
      </c>
      <c r="K213" s="366">
        <f t="shared" si="83"/>
        <v>66.405821641161367</v>
      </c>
    </row>
    <row r="214" spans="1:11" ht="51.75" x14ac:dyDescent="0.25">
      <c r="A214" s="294" t="s">
        <v>156</v>
      </c>
      <c r="B214" s="149" t="s">
        <v>43</v>
      </c>
      <c r="C214" s="149" t="s">
        <v>171</v>
      </c>
      <c r="D214" s="149" t="s">
        <v>41</v>
      </c>
      <c r="E214" s="135"/>
      <c r="F214" s="137"/>
      <c r="G214" s="137"/>
      <c r="H214" s="153">
        <f t="shared" si="84"/>
        <v>436646108.98000002</v>
      </c>
      <c r="I214" s="153">
        <f t="shared" si="84"/>
        <v>436894108.98000002</v>
      </c>
      <c r="J214" s="153">
        <f t="shared" si="84"/>
        <v>290123122.76999998</v>
      </c>
      <c r="K214" s="366">
        <f t="shared" si="83"/>
        <v>66.405821641161367</v>
      </c>
    </row>
    <row r="215" spans="1:11" ht="26.25" x14ac:dyDescent="0.25">
      <c r="A215" s="294" t="s">
        <v>157</v>
      </c>
      <c r="B215" s="149" t="s">
        <v>43</v>
      </c>
      <c r="C215" s="149" t="s">
        <v>171</v>
      </c>
      <c r="D215" s="149" t="s">
        <v>111</v>
      </c>
      <c r="E215" s="135"/>
      <c r="F215" s="137"/>
      <c r="G215" s="137"/>
      <c r="H215" s="153">
        <f t="shared" si="84"/>
        <v>436646108.98000002</v>
      </c>
      <c r="I215" s="153">
        <f t="shared" si="84"/>
        <v>436894108.98000002</v>
      </c>
      <c r="J215" s="153">
        <f t="shared" si="84"/>
        <v>290123122.76999998</v>
      </c>
      <c r="K215" s="366">
        <f t="shared" si="83"/>
        <v>66.405821641161367</v>
      </c>
    </row>
    <row r="216" spans="1:11" ht="30" x14ac:dyDescent="0.25">
      <c r="A216" s="319" t="s">
        <v>6</v>
      </c>
      <c r="B216" s="320" t="s">
        <v>43</v>
      </c>
      <c r="C216" s="320" t="s">
        <v>171</v>
      </c>
      <c r="D216" s="320" t="s">
        <v>111</v>
      </c>
      <c r="E216" s="321">
        <v>903</v>
      </c>
      <c r="F216" s="322" t="s">
        <v>147</v>
      </c>
      <c r="G216" s="322" t="s">
        <v>8</v>
      </c>
      <c r="H216" s="323">
        <f>SUM(H217+H225+H228+H231+H235+H248+H251+H222+H245+H242+H255+H238+H259+H263+H272+H275+H279)</f>
        <v>436646108.98000002</v>
      </c>
      <c r="I216" s="323">
        <f t="shared" ref="I216:J216" si="85">SUM(I217+I225+I228+I231+I235+I248+I251+I222+I245+I242+I255+I238+I259+I263+I272+I275+I279)</f>
        <v>436894108.98000002</v>
      </c>
      <c r="J216" s="323">
        <f t="shared" si="85"/>
        <v>290123122.76999998</v>
      </c>
      <c r="K216" s="366">
        <f t="shared" si="83"/>
        <v>66.405821641161367</v>
      </c>
    </row>
    <row r="217" spans="1:11" ht="24.75" x14ac:dyDescent="0.25">
      <c r="A217" s="145" t="s">
        <v>31</v>
      </c>
      <c r="B217" s="124" t="s">
        <v>43</v>
      </c>
      <c r="C217" s="124" t="s">
        <v>171</v>
      </c>
      <c r="D217" s="124" t="s">
        <v>111</v>
      </c>
      <c r="E217" s="117">
        <v>903</v>
      </c>
      <c r="F217" s="114" t="s">
        <v>233</v>
      </c>
      <c r="G217" s="114" t="s">
        <v>8</v>
      </c>
      <c r="H217" s="153">
        <f>SUM(H218+H220)</f>
        <v>2460069</v>
      </c>
      <c r="I217" s="153">
        <f>SUM(I218+I220)</f>
        <v>2460069</v>
      </c>
      <c r="J217" s="153">
        <f t="shared" ref="J217" si="86">SUM(J218+J220)</f>
        <v>1466830.69</v>
      </c>
      <c r="K217" s="366">
        <f t="shared" si="83"/>
        <v>59.625591396013689</v>
      </c>
    </row>
    <row r="218" spans="1:11" ht="34.5" x14ac:dyDescent="0.25">
      <c r="A218" s="101" t="s">
        <v>32</v>
      </c>
      <c r="B218" s="139" t="s">
        <v>43</v>
      </c>
      <c r="C218" s="122" t="s">
        <v>171</v>
      </c>
      <c r="D218" s="122" t="s">
        <v>111</v>
      </c>
      <c r="E218" s="104">
        <v>903</v>
      </c>
      <c r="F218" s="107" t="s">
        <v>233</v>
      </c>
      <c r="G218" s="107" t="s">
        <v>33</v>
      </c>
      <c r="H218" s="314">
        <f>SUM(H219)</f>
        <v>2430097</v>
      </c>
      <c r="I218" s="314">
        <f>SUM(I219)</f>
        <v>2430097</v>
      </c>
      <c r="J218" s="314">
        <f t="shared" ref="J218" si="87">SUM(J219)</f>
        <v>1457010.69</v>
      </c>
      <c r="K218" s="367">
        <f t="shared" si="83"/>
        <v>59.956894313272272</v>
      </c>
    </row>
    <row r="219" spans="1:11" x14ac:dyDescent="0.25">
      <c r="A219" s="101" t="s">
        <v>34</v>
      </c>
      <c r="B219" s="139" t="s">
        <v>43</v>
      </c>
      <c r="C219" s="122" t="s">
        <v>171</v>
      </c>
      <c r="D219" s="122" t="s">
        <v>111</v>
      </c>
      <c r="E219" s="104">
        <v>903</v>
      </c>
      <c r="F219" s="107" t="s">
        <v>233</v>
      </c>
      <c r="G219" s="107" t="s">
        <v>35</v>
      </c>
      <c r="H219" s="314">
        <f>SUM(Лист1!G91)</f>
        <v>2430097</v>
      </c>
      <c r="I219" s="314">
        <f>SUM(Лист1!H91)</f>
        <v>2430097</v>
      </c>
      <c r="J219" s="314">
        <f>SUM(Лист1!I91)</f>
        <v>1457010.69</v>
      </c>
      <c r="K219" s="367">
        <f t="shared" si="83"/>
        <v>59.956894313272272</v>
      </c>
    </row>
    <row r="220" spans="1:11" x14ac:dyDescent="0.25">
      <c r="A220" s="101" t="s">
        <v>12</v>
      </c>
      <c r="B220" s="139" t="s">
        <v>43</v>
      </c>
      <c r="C220" s="122" t="s">
        <v>171</v>
      </c>
      <c r="D220" s="122" t="s">
        <v>111</v>
      </c>
      <c r="E220" s="104">
        <v>903</v>
      </c>
      <c r="F220" s="107" t="s">
        <v>233</v>
      </c>
      <c r="G220" s="107" t="s">
        <v>13</v>
      </c>
      <c r="H220" s="314">
        <f>SUM(H221)</f>
        <v>29972</v>
      </c>
      <c r="I220" s="314">
        <f>SUM(I221)</f>
        <v>29972</v>
      </c>
      <c r="J220" s="314">
        <f t="shared" ref="J220" si="88">SUM(J221)</f>
        <v>9820</v>
      </c>
      <c r="K220" s="367">
        <f t="shared" si="83"/>
        <v>32.763912985453089</v>
      </c>
    </row>
    <row r="221" spans="1:11" x14ac:dyDescent="0.25">
      <c r="A221" s="177" t="s">
        <v>184</v>
      </c>
      <c r="B221" s="139" t="s">
        <v>43</v>
      </c>
      <c r="C221" s="122" t="s">
        <v>171</v>
      </c>
      <c r="D221" s="139" t="s">
        <v>111</v>
      </c>
      <c r="E221" s="104">
        <v>903</v>
      </c>
      <c r="F221" s="107" t="s">
        <v>233</v>
      </c>
      <c r="G221" s="107" t="s">
        <v>15</v>
      </c>
      <c r="H221" s="314">
        <f>SUM(Лист1!G93)</f>
        <v>29972</v>
      </c>
      <c r="I221" s="314">
        <f>SUM(Лист1!H93)</f>
        <v>29972</v>
      </c>
      <c r="J221" s="314">
        <f>SUM(Лист1!I93)</f>
        <v>9820</v>
      </c>
      <c r="K221" s="367">
        <f t="shared" si="83"/>
        <v>32.763912985453089</v>
      </c>
    </row>
    <row r="222" spans="1:11" ht="51.75" x14ac:dyDescent="0.25">
      <c r="A222" s="184" t="s">
        <v>210</v>
      </c>
      <c r="B222" s="124" t="s">
        <v>43</v>
      </c>
      <c r="C222" s="124" t="s">
        <v>171</v>
      </c>
      <c r="D222" s="124" t="s">
        <v>111</v>
      </c>
      <c r="E222" s="117">
        <v>903</v>
      </c>
      <c r="F222" s="201" t="s">
        <v>155</v>
      </c>
      <c r="G222" s="115" t="s">
        <v>8</v>
      </c>
      <c r="H222" s="153">
        <f>SUM(H223)</f>
        <v>40000</v>
      </c>
      <c r="I222" s="153">
        <f>SUM(I223)</f>
        <v>40000</v>
      </c>
      <c r="J222" s="153">
        <f t="shared" ref="J222:J223" si="89">SUM(J223)</f>
        <v>0</v>
      </c>
      <c r="K222" s="366">
        <f t="shared" si="83"/>
        <v>0</v>
      </c>
    </row>
    <row r="223" spans="1:11" x14ac:dyDescent="0.25">
      <c r="A223" s="177" t="s">
        <v>12</v>
      </c>
      <c r="B223" s="139" t="s">
        <v>43</v>
      </c>
      <c r="C223" s="122" t="s">
        <v>171</v>
      </c>
      <c r="D223" s="122" t="s">
        <v>111</v>
      </c>
      <c r="E223" s="104">
        <v>903</v>
      </c>
      <c r="F223" s="173" t="s">
        <v>155</v>
      </c>
      <c r="G223" s="107" t="s">
        <v>13</v>
      </c>
      <c r="H223" s="314">
        <f>SUM(H224)</f>
        <v>40000</v>
      </c>
      <c r="I223" s="314">
        <f>SUM(I224)</f>
        <v>40000</v>
      </c>
      <c r="J223" s="314">
        <f t="shared" si="89"/>
        <v>0</v>
      </c>
      <c r="K223" s="366">
        <f t="shared" si="83"/>
        <v>0</v>
      </c>
    </row>
    <row r="224" spans="1:11" x14ac:dyDescent="0.25">
      <c r="A224" s="177" t="s">
        <v>184</v>
      </c>
      <c r="B224" s="139" t="s">
        <v>43</v>
      </c>
      <c r="C224" s="122" t="s">
        <v>171</v>
      </c>
      <c r="D224" s="122" t="s">
        <v>111</v>
      </c>
      <c r="E224" s="104">
        <v>903</v>
      </c>
      <c r="F224" s="173" t="s">
        <v>155</v>
      </c>
      <c r="G224" s="99" t="s">
        <v>15</v>
      </c>
      <c r="H224" s="314">
        <f>SUM(Лист1!G27)</f>
        <v>40000</v>
      </c>
      <c r="I224" s="314">
        <f>SUM(Лист1!H27)</f>
        <v>40000</v>
      </c>
      <c r="J224" s="314">
        <f>SUM(Лист1!I27)</f>
        <v>0</v>
      </c>
      <c r="K224" s="366">
        <f t="shared" si="83"/>
        <v>0</v>
      </c>
    </row>
    <row r="225" spans="1:11" x14ac:dyDescent="0.25">
      <c r="A225" s="184" t="s">
        <v>229</v>
      </c>
      <c r="B225" s="124" t="s">
        <v>43</v>
      </c>
      <c r="C225" s="124" t="s">
        <v>171</v>
      </c>
      <c r="D225" s="124" t="s">
        <v>111</v>
      </c>
      <c r="E225" s="117">
        <v>903</v>
      </c>
      <c r="F225" s="202">
        <v>80300</v>
      </c>
      <c r="G225" s="203" t="s">
        <v>8</v>
      </c>
      <c r="H225" s="153">
        <f>SUM(H226)</f>
        <v>30623971.989999998</v>
      </c>
      <c r="I225" s="153">
        <f>SUM(I226)</f>
        <v>30623971.989999998</v>
      </c>
      <c r="J225" s="153">
        <f t="shared" ref="J225" si="90">SUM(J226)</f>
        <v>19401798.219999999</v>
      </c>
      <c r="K225" s="366">
        <f t="shared" si="83"/>
        <v>63.354937192130059</v>
      </c>
    </row>
    <row r="226" spans="1:11" ht="23.25" x14ac:dyDescent="0.25">
      <c r="A226" s="101" t="s">
        <v>16</v>
      </c>
      <c r="B226" s="139" t="s">
        <v>43</v>
      </c>
      <c r="C226" s="122" t="s">
        <v>171</v>
      </c>
      <c r="D226" s="122" t="s">
        <v>111</v>
      </c>
      <c r="E226" s="104">
        <v>903</v>
      </c>
      <c r="F226" s="181">
        <v>80300</v>
      </c>
      <c r="G226" s="180" t="s">
        <v>17</v>
      </c>
      <c r="H226" s="314">
        <f>SUM(H227:H227)</f>
        <v>30623971.989999998</v>
      </c>
      <c r="I226" s="314">
        <f>SUM(I227:I227)</f>
        <v>30623971.989999998</v>
      </c>
      <c r="J226" s="314">
        <f t="shared" ref="J226" si="91">SUM(J227:J227)</f>
        <v>19401798.219999999</v>
      </c>
      <c r="K226" s="367">
        <f t="shared" si="83"/>
        <v>63.354937192130059</v>
      </c>
    </row>
    <row r="227" spans="1:11" x14ac:dyDescent="0.25">
      <c r="A227" s="178" t="s">
        <v>174</v>
      </c>
      <c r="B227" s="139" t="s">
        <v>43</v>
      </c>
      <c r="C227" s="122" t="s">
        <v>171</v>
      </c>
      <c r="D227" s="122" t="s">
        <v>111</v>
      </c>
      <c r="E227" s="104">
        <v>903</v>
      </c>
      <c r="F227" s="181">
        <v>80300</v>
      </c>
      <c r="G227" s="180" t="s">
        <v>173</v>
      </c>
      <c r="H227" s="314">
        <f>SUM(Лист1!G42)</f>
        <v>30623971.989999998</v>
      </c>
      <c r="I227" s="314">
        <f>SUM(Лист1!H42)</f>
        <v>30623971.989999998</v>
      </c>
      <c r="J227" s="314">
        <f>SUM(Лист1!I42)</f>
        <v>19401798.219999999</v>
      </c>
      <c r="K227" s="367">
        <f t="shared" si="83"/>
        <v>63.354937192130059</v>
      </c>
    </row>
    <row r="228" spans="1:11" ht="24.75" x14ac:dyDescent="0.25">
      <c r="A228" s="142" t="s">
        <v>23</v>
      </c>
      <c r="B228" s="124" t="s">
        <v>43</v>
      </c>
      <c r="C228" s="124" t="s">
        <v>171</v>
      </c>
      <c r="D228" s="124" t="s">
        <v>111</v>
      </c>
      <c r="E228" s="117">
        <v>903</v>
      </c>
      <c r="F228" s="202">
        <v>14710</v>
      </c>
      <c r="G228" s="203" t="s">
        <v>8</v>
      </c>
      <c r="H228" s="153">
        <f t="shared" ref="H228:J229" si="92">SUM(H229)</f>
        <v>81234985</v>
      </c>
      <c r="I228" s="153">
        <f t="shared" si="92"/>
        <v>81234985</v>
      </c>
      <c r="J228" s="153">
        <f t="shared" si="92"/>
        <v>53898157.649999999</v>
      </c>
      <c r="K228" s="366">
        <f t="shared" si="83"/>
        <v>66.34845522529487</v>
      </c>
    </row>
    <row r="229" spans="1:11" ht="23.25" x14ac:dyDescent="0.25">
      <c r="A229" s="101" t="s">
        <v>16</v>
      </c>
      <c r="B229" s="139" t="s">
        <v>43</v>
      </c>
      <c r="C229" s="122" t="s">
        <v>171</v>
      </c>
      <c r="D229" s="122" t="s">
        <v>111</v>
      </c>
      <c r="E229" s="104">
        <v>903</v>
      </c>
      <c r="F229" s="181">
        <v>14710</v>
      </c>
      <c r="G229" s="180" t="s">
        <v>17</v>
      </c>
      <c r="H229" s="314">
        <f t="shared" si="92"/>
        <v>81234985</v>
      </c>
      <c r="I229" s="314">
        <f t="shared" si="92"/>
        <v>81234985</v>
      </c>
      <c r="J229" s="314">
        <f t="shared" si="92"/>
        <v>53898157.649999999</v>
      </c>
      <c r="K229" s="367">
        <f t="shared" si="83"/>
        <v>66.34845522529487</v>
      </c>
    </row>
    <row r="230" spans="1:11" x14ac:dyDescent="0.25">
      <c r="A230" s="178" t="s">
        <v>174</v>
      </c>
      <c r="B230" s="139" t="s">
        <v>43</v>
      </c>
      <c r="C230" s="122" t="s">
        <v>171</v>
      </c>
      <c r="D230" s="139" t="s">
        <v>111</v>
      </c>
      <c r="E230" s="104">
        <v>903</v>
      </c>
      <c r="F230" s="181">
        <v>14710</v>
      </c>
      <c r="G230" s="180" t="s">
        <v>173</v>
      </c>
      <c r="H230" s="314">
        <f>SUM(Лист1!G45)</f>
        <v>81234985</v>
      </c>
      <c r="I230" s="314">
        <f>SUM(Лист1!H45)</f>
        <v>81234985</v>
      </c>
      <c r="J230" s="314">
        <f>SUM(Лист1!I45)</f>
        <v>53898157.649999999</v>
      </c>
      <c r="K230" s="367">
        <f t="shared" si="83"/>
        <v>66.34845522529487</v>
      </c>
    </row>
    <row r="231" spans="1:11" ht="48.75" x14ac:dyDescent="0.25">
      <c r="A231" s="144" t="s">
        <v>24</v>
      </c>
      <c r="B231" s="124" t="s">
        <v>43</v>
      </c>
      <c r="C231" s="124" t="s">
        <v>171</v>
      </c>
      <c r="D231" s="124" t="s">
        <v>111</v>
      </c>
      <c r="E231" s="117">
        <v>903</v>
      </c>
      <c r="F231" s="202">
        <v>14770</v>
      </c>
      <c r="G231" s="206" t="s">
        <v>8</v>
      </c>
      <c r="H231" s="153">
        <f>SUM(H232)</f>
        <v>5852400</v>
      </c>
      <c r="I231" s="153">
        <f>SUM(I232)</f>
        <v>5852400</v>
      </c>
      <c r="J231" s="153">
        <f t="shared" ref="J231" si="93">SUM(J232)</f>
        <v>4165220</v>
      </c>
      <c r="K231" s="366">
        <f t="shared" si="83"/>
        <v>71.171143462511111</v>
      </c>
    </row>
    <row r="232" spans="1:11" ht="23.25" x14ac:dyDescent="0.25">
      <c r="A232" s="101" t="s">
        <v>16</v>
      </c>
      <c r="B232" s="139" t="s">
        <v>43</v>
      </c>
      <c r="C232" s="122" t="s">
        <v>171</v>
      </c>
      <c r="D232" s="139" t="s">
        <v>111</v>
      </c>
      <c r="E232" s="104">
        <v>903</v>
      </c>
      <c r="F232" s="181">
        <v>14770</v>
      </c>
      <c r="G232" s="180" t="s">
        <v>17</v>
      </c>
      <c r="H232" s="314">
        <f>SUM(H233:H234)</f>
        <v>5852400</v>
      </c>
      <c r="I232" s="314">
        <f>SUM(I233:I234)</f>
        <v>5852400</v>
      </c>
      <c r="J232" s="314">
        <f t="shared" ref="J232" si="94">SUM(J233:J234)</f>
        <v>4165220</v>
      </c>
      <c r="K232" s="367">
        <f t="shared" si="83"/>
        <v>71.171143462511111</v>
      </c>
    </row>
    <row r="233" spans="1:11" x14ac:dyDescent="0.25">
      <c r="A233" s="178" t="s">
        <v>174</v>
      </c>
      <c r="B233" s="139" t="s">
        <v>43</v>
      </c>
      <c r="C233" s="122" t="s">
        <v>171</v>
      </c>
      <c r="D233" s="122" t="s">
        <v>111</v>
      </c>
      <c r="E233" s="104">
        <v>903</v>
      </c>
      <c r="F233" s="181">
        <v>14770</v>
      </c>
      <c r="G233" s="180" t="s">
        <v>173</v>
      </c>
      <c r="H233" s="314">
        <f>SUM(Лист1!G60+Лист1!G48)</f>
        <v>5348400</v>
      </c>
      <c r="I233" s="314">
        <f>SUM(Лист1!H60+Лист1!H48)</f>
        <v>5348400</v>
      </c>
      <c r="J233" s="314">
        <f>SUM(Лист1!I60+Лист1!I48)</f>
        <v>3796620</v>
      </c>
      <c r="K233" s="367">
        <f t="shared" si="83"/>
        <v>70.986089297733898</v>
      </c>
    </row>
    <row r="234" spans="1:11" x14ac:dyDescent="0.25">
      <c r="A234" s="214" t="s">
        <v>176</v>
      </c>
      <c r="B234" s="139" t="s">
        <v>43</v>
      </c>
      <c r="C234" s="122" t="s">
        <v>171</v>
      </c>
      <c r="D234" s="122" t="s">
        <v>111</v>
      </c>
      <c r="E234" s="98">
        <v>903</v>
      </c>
      <c r="F234" s="174">
        <v>14770</v>
      </c>
      <c r="G234" s="180" t="s">
        <v>175</v>
      </c>
      <c r="H234" s="314">
        <f>SUM(Лист1!G61)</f>
        <v>504000</v>
      </c>
      <c r="I234" s="314">
        <f>SUM(Лист1!H61)</f>
        <v>504000</v>
      </c>
      <c r="J234" s="314">
        <f>SUM(Лист1!I61)</f>
        <v>368600</v>
      </c>
      <c r="K234" s="367">
        <f t="shared" si="83"/>
        <v>73.134920634920633</v>
      </c>
    </row>
    <row r="235" spans="1:11" ht="36.75" x14ac:dyDescent="0.25">
      <c r="A235" s="142" t="s">
        <v>44</v>
      </c>
      <c r="B235" s="124" t="s">
        <v>43</v>
      </c>
      <c r="C235" s="124" t="s">
        <v>171</v>
      </c>
      <c r="D235" s="124" t="s">
        <v>111</v>
      </c>
      <c r="E235" s="116">
        <v>903</v>
      </c>
      <c r="F235" s="204">
        <v>14780</v>
      </c>
      <c r="G235" s="201" t="s">
        <v>8</v>
      </c>
      <c r="H235" s="153">
        <f t="shared" ref="H235:J236" si="95">SUM(H236)</f>
        <v>3246029</v>
      </c>
      <c r="I235" s="153">
        <f t="shared" si="95"/>
        <v>3246029</v>
      </c>
      <c r="J235" s="153">
        <f t="shared" si="95"/>
        <v>2129362.5699999998</v>
      </c>
      <c r="K235" s="366">
        <f t="shared" si="83"/>
        <v>65.599000193775225</v>
      </c>
    </row>
    <row r="236" spans="1:11" ht="23.25" x14ac:dyDescent="0.25">
      <c r="A236" s="101" t="s">
        <v>16</v>
      </c>
      <c r="B236" s="139" t="s">
        <v>43</v>
      </c>
      <c r="C236" s="122" t="s">
        <v>171</v>
      </c>
      <c r="D236" s="122" t="s">
        <v>111</v>
      </c>
      <c r="E236" s="98">
        <v>903</v>
      </c>
      <c r="F236" s="174">
        <v>14780</v>
      </c>
      <c r="G236" s="180" t="s">
        <v>17</v>
      </c>
      <c r="H236" s="314">
        <f t="shared" si="95"/>
        <v>3246029</v>
      </c>
      <c r="I236" s="314">
        <f t="shared" si="95"/>
        <v>3246029</v>
      </c>
      <c r="J236" s="314">
        <f t="shared" si="95"/>
        <v>2129362.5699999998</v>
      </c>
      <c r="K236" s="367">
        <f t="shared" si="83"/>
        <v>65.599000193775225</v>
      </c>
    </row>
    <row r="237" spans="1:11" x14ac:dyDescent="0.25">
      <c r="A237" s="178" t="s">
        <v>174</v>
      </c>
      <c r="B237" s="139" t="s">
        <v>43</v>
      </c>
      <c r="C237" s="122" t="s">
        <v>171</v>
      </c>
      <c r="D237" s="122" t="s">
        <v>111</v>
      </c>
      <c r="E237" s="98">
        <v>903</v>
      </c>
      <c r="F237" s="174">
        <v>14780</v>
      </c>
      <c r="G237" s="180" t="s">
        <v>173</v>
      </c>
      <c r="H237" s="314">
        <f>SUM(Лист1!G112)</f>
        <v>3246029</v>
      </c>
      <c r="I237" s="314">
        <f>SUM(Лист1!H112)</f>
        <v>3246029</v>
      </c>
      <c r="J237" s="314">
        <f>SUM(Лист1!I112)</f>
        <v>2129362.5699999998</v>
      </c>
      <c r="K237" s="367">
        <f t="shared" si="83"/>
        <v>65.599000193775225</v>
      </c>
    </row>
    <row r="238" spans="1:11" ht="26.25" x14ac:dyDescent="0.25">
      <c r="A238" s="184" t="s">
        <v>349</v>
      </c>
      <c r="B238" s="124" t="s">
        <v>43</v>
      </c>
      <c r="C238" s="124" t="s">
        <v>171</v>
      </c>
      <c r="D238" s="124" t="s">
        <v>111</v>
      </c>
      <c r="E238" s="117">
        <v>903</v>
      </c>
      <c r="F238" s="202" t="s">
        <v>374</v>
      </c>
      <c r="G238" s="206" t="s">
        <v>8</v>
      </c>
      <c r="H238" s="153">
        <f>SUM(H239)</f>
        <v>86640</v>
      </c>
      <c r="I238" s="153">
        <f>SUM(I239)</f>
        <v>86640</v>
      </c>
      <c r="J238" s="153">
        <f t="shared" ref="J238" si="96">SUM(J239)</f>
        <v>86640</v>
      </c>
      <c r="K238" s="366">
        <f t="shared" si="83"/>
        <v>100</v>
      </c>
    </row>
    <row r="239" spans="1:11" ht="23.25" x14ac:dyDescent="0.25">
      <c r="A239" s="177" t="s">
        <v>16</v>
      </c>
      <c r="B239" s="139" t="s">
        <v>43</v>
      </c>
      <c r="C239" s="122" t="s">
        <v>171</v>
      </c>
      <c r="D239" s="122" t="s">
        <v>111</v>
      </c>
      <c r="E239" s="104">
        <v>903</v>
      </c>
      <c r="F239" s="181" t="s">
        <v>374</v>
      </c>
      <c r="G239" s="180" t="s">
        <v>17</v>
      </c>
      <c r="H239" s="314">
        <f>SUM(H240+H241)</f>
        <v>86640</v>
      </c>
      <c r="I239" s="314">
        <f>SUM(I240+I241)</f>
        <v>86640</v>
      </c>
      <c r="J239" s="314">
        <f t="shared" ref="J239" si="97">SUM(J240+J241)</f>
        <v>86640</v>
      </c>
      <c r="K239" s="367">
        <f t="shared" si="83"/>
        <v>100</v>
      </c>
    </row>
    <row r="240" spans="1:11" x14ac:dyDescent="0.25">
      <c r="A240" s="178" t="s">
        <v>174</v>
      </c>
      <c r="B240" s="139" t="s">
        <v>43</v>
      </c>
      <c r="C240" s="122" t="s">
        <v>171</v>
      </c>
      <c r="D240" s="122" t="s">
        <v>111</v>
      </c>
      <c r="E240" s="104">
        <v>903</v>
      </c>
      <c r="F240" s="181" t="s">
        <v>374</v>
      </c>
      <c r="G240" s="180" t="s">
        <v>173</v>
      </c>
      <c r="H240" s="314">
        <f>SUM(Лист1!G64)</f>
        <v>57000</v>
      </c>
      <c r="I240" s="314">
        <f>SUM(Лист1!H64)</f>
        <v>57000</v>
      </c>
      <c r="J240" s="314">
        <f>SUM(Лист1!I64)</f>
        <v>57000</v>
      </c>
      <c r="K240" s="367">
        <f t="shared" si="83"/>
        <v>100</v>
      </c>
    </row>
    <row r="241" spans="1:11" x14ac:dyDescent="0.25">
      <c r="A241" s="214" t="s">
        <v>176</v>
      </c>
      <c r="B241" s="139" t="s">
        <v>43</v>
      </c>
      <c r="C241" s="122" t="s">
        <v>171</v>
      </c>
      <c r="D241" s="122" t="s">
        <v>111</v>
      </c>
      <c r="E241" s="104">
        <v>903</v>
      </c>
      <c r="F241" s="181" t="s">
        <v>374</v>
      </c>
      <c r="G241" s="180" t="s">
        <v>175</v>
      </c>
      <c r="H241" s="314">
        <f>SUM(Лист1!G65)</f>
        <v>29640</v>
      </c>
      <c r="I241" s="314">
        <f>SUM(Лист1!H65)</f>
        <v>29640</v>
      </c>
      <c r="J241" s="314">
        <f>SUM(Лист1!I65)</f>
        <v>29640</v>
      </c>
      <c r="K241" s="367">
        <f t="shared" si="83"/>
        <v>100</v>
      </c>
    </row>
    <row r="242" spans="1:11" x14ac:dyDescent="0.25">
      <c r="A242" s="184" t="s">
        <v>373</v>
      </c>
      <c r="B242" s="124" t="s">
        <v>43</v>
      </c>
      <c r="C242" s="124" t="s">
        <v>171</v>
      </c>
      <c r="D242" s="124" t="s">
        <v>111</v>
      </c>
      <c r="E242" s="117">
        <v>903</v>
      </c>
      <c r="F242" s="202" t="s">
        <v>366</v>
      </c>
      <c r="G242" s="206" t="s">
        <v>8</v>
      </c>
      <c r="H242" s="153">
        <f>SUM(H243)</f>
        <v>60045</v>
      </c>
      <c r="I242" s="153">
        <f>SUM(I243)</f>
        <v>62295</v>
      </c>
      <c r="J242" s="153">
        <f t="shared" ref="J242" si="98">SUM(J243)</f>
        <v>60045</v>
      </c>
      <c r="K242" s="366">
        <f t="shared" si="83"/>
        <v>96.388153142306763</v>
      </c>
    </row>
    <row r="243" spans="1:11" ht="23.25" x14ac:dyDescent="0.25">
      <c r="A243" s="177" t="s">
        <v>16</v>
      </c>
      <c r="B243" s="139" t="s">
        <v>43</v>
      </c>
      <c r="C243" s="122" t="s">
        <v>171</v>
      </c>
      <c r="D243" s="122" t="s">
        <v>111</v>
      </c>
      <c r="E243" s="104">
        <v>903</v>
      </c>
      <c r="F243" s="181" t="s">
        <v>366</v>
      </c>
      <c r="G243" s="180" t="s">
        <v>17</v>
      </c>
      <c r="H243" s="314">
        <f>SUM(H244)</f>
        <v>60045</v>
      </c>
      <c r="I243" s="314">
        <f>SUM(I244)</f>
        <v>62295</v>
      </c>
      <c r="J243" s="314">
        <f>SUM(J244)</f>
        <v>60045</v>
      </c>
      <c r="K243" s="367">
        <f t="shared" si="83"/>
        <v>96.388153142306763</v>
      </c>
    </row>
    <row r="244" spans="1:11" x14ac:dyDescent="0.25">
      <c r="A244" s="178" t="s">
        <v>174</v>
      </c>
      <c r="B244" s="139" t="s">
        <v>43</v>
      </c>
      <c r="C244" s="122" t="s">
        <v>171</v>
      </c>
      <c r="D244" s="122" t="s">
        <v>111</v>
      </c>
      <c r="E244" s="104">
        <v>903</v>
      </c>
      <c r="F244" s="181" t="s">
        <v>366</v>
      </c>
      <c r="G244" s="180" t="s">
        <v>173</v>
      </c>
      <c r="H244" s="314">
        <f>SUM(Лист1!G79+Лист1!G68)</f>
        <v>60045</v>
      </c>
      <c r="I244" s="314">
        <f>SUM(Лист1!H79+Лист1!H68)</f>
        <v>62295</v>
      </c>
      <c r="J244" s="314">
        <f>SUM(Лист1!I79+Лист1!I68)</f>
        <v>60045</v>
      </c>
      <c r="K244" s="367">
        <f t="shared" si="83"/>
        <v>96.388153142306763</v>
      </c>
    </row>
    <row r="245" spans="1:11" x14ac:dyDescent="0.25">
      <c r="A245" s="184" t="s">
        <v>378</v>
      </c>
      <c r="B245" s="124" t="s">
        <v>43</v>
      </c>
      <c r="C245" s="124" t="s">
        <v>171</v>
      </c>
      <c r="D245" s="124" t="s">
        <v>111</v>
      </c>
      <c r="E245" s="117">
        <v>903</v>
      </c>
      <c r="F245" s="202" t="s">
        <v>367</v>
      </c>
      <c r="G245" s="206" t="s">
        <v>8</v>
      </c>
      <c r="H245" s="153">
        <f>SUM(H246)</f>
        <v>150000</v>
      </c>
      <c r="I245" s="153">
        <f>SUM(I246)</f>
        <v>190000</v>
      </c>
      <c r="J245" s="153">
        <f t="shared" ref="J245" si="99">SUM(J246)</f>
        <v>150000</v>
      </c>
      <c r="K245" s="366">
        <f t="shared" si="83"/>
        <v>78.94736842105263</v>
      </c>
    </row>
    <row r="246" spans="1:11" ht="23.25" x14ac:dyDescent="0.25">
      <c r="A246" s="177" t="s">
        <v>16</v>
      </c>
      <c r="B246" s="139" t="s">
        <v>43</v>
      </c>
      <c r="C246" s="122" t="s">
        <v>171</v>
      </c>
      <c r="D246" s="122" t="s">
        <v>111</v>
      </c>
      <c r="E246" s="104">
        <v>903</v>
      </c>
      <c r="F246" s="181" t="s">
        <v>367</v>
      </c>
      <c r="G246" s="180" t="s">
        <v>17</v>
      </c>
      <c r="H246" s="314">
        <f>SUM(H247)</f>
        <v>150000</v>
      </c>
      <c r="I246" s="314">
        <f>SUM(I247)</f>
        <v>190000</v>
      </c>
      <c r="J246" s="314">
        <f>SUM(J247)</f>
        <v>150000</v>
      </c>
      <c r="K246" s="367">
        <f t="shared" si="83"/>
        <v>78.94736842105263</v>
      </c>
    </row>
    <row r="247" spans="1:11" x14ac:dyDescent="0.25">
      <c r="A247" s="214" t="s">
        <v>176</v>
      </c>
      <c r="B247" s="139" t="s">
        <v>43</v>
      </c>
      <c r="C247" s="122" t="s">
        <v>171</v>
      </c>
      <c r="D247" s="122" t="s">
        <v>111</v>
      </c>
      <c r="E247" s="104">
        <v>903</v>
      </c>
      <c r="F247" s="181" t="s">
        <v>367</v>
      </c>
      <c r="G247" s="180" t="s">
        <v>175</v>
      </c>
      <c r="H247" s="314">
        <f>SUM(Лист1!G82)</f>
        <v>150000</v>
      </c>
      <c r="I247" s="314">
        <f>SUM(Лист1!H82)</f>
        <v>190000</v>
      </c>
      <c r="J247" s="314">
        <f>SUM(Лист1!I82)</f>
        <v>150000</v>
      </c>
      <c r="K247" s="367">
        <f t="shared" si="83"/>
        <v>78.94736842105263</v>
      </c>
    </row>
    <row r="248" spans="1:11" ht="39" x14ac:dyDescent="0.25">
      <c r="A248" s="184" t="s">
        <v>355</v>
      </c>
      <c r="B248" s="124" t="s">
        <v>43</v>
      </c>
      <c r="C248" s="124" t="s">
        <v>171</v>
      </c>
      <c r="D248" s="124" t="s">
        <v>111</v>
      </c>
      <c r="E248" s="117">
        <v>903</v>
      </c>
      <c r="F248" s="202" t="s">
        <v>357</v>
      </c>
      <c r="G248" s="206" t="s">
        <v>8</v>
      </c>
      <c r="H248" s="153">
        <f>SUM(H249)</f>
        <v>2811776.29</v>
      </c>
      <c r="I248" s="153">
        <f>SUM(I249)</f>
        <v>2811776.29</v>
      </c>
      <c r="J248" s="153">
        <f t="shared" ref="J248" si="100">SUM(J249)</f>
        <v>2811776.29</v>
      </c>
      <c r="K248" s="366">
        <f t="shared" si="83"/>
        <v>100</v>
      </c>
    </row>
    <row r="249" spans="1:11" ht="23.25" x14ac:dyDescent="0.25">
      <c r="A249" s="177" t="s">
        <v>16</v>
      </c>
      <c r="B249" s="139" t="s">
        <v>43</v>
      </c>
      <c r="C249" s="122" t="s">
        <v>171</v>
      </c>
      <c r="D249" s="122" t="s">
        <v>111</v>
      </c>
      <c r="E249" s="104">
        <v>903</v>
      </c>
      <c r="F249" s="181" t="s">
        <v>357</v>
      </c>
      <c r="G249" s="180" t="s">
        <v>17</v>
      </c>
      <c r="H249" s="314">
        <f>SUM(H250)</f>
        <v>2811776.29</v>
      </c>
      <c r="I249" s="314">
        <f>SUM(I250)</f>
        <v>2811776.29</v>
      </c>
      <c r="J249" s="314">
        <f>SUM(J250)</f>
        <v>2811776.29</v>
      </c>
      <c r="K249" s="367">
        <f t="shared" si="83"/>
        <v>100</v>
      </c>
    </row>
    <row r="250" spans="1:11" x14ac:dyDescent="0.25">
      <c r="A250" s="178" t="s">
        <v>174</v>
      </c>
      <c r="B250" s="139" t="s">
        <v>43</v>
      </c>
      <c r="C250" s="122" t="s">
        <v>171</v>
      </c>
      <c r="D250" s="122" t="s">
        <v>111</v>
      </c>
      <c r="E250" s="104">
        <v>903</v>
      </c>
      <c r="F250" s="181" t="s">
        <v>357</v>
      </c>
      <c r="G250" s="180" t="s">
        <v>173</v>
      </c>
      <c r="H250" s="314">
        <f>SUM(Лист1!G71)</f>
        <v>2811776.29</v>
      </c>
      <c r="I250" s="314">
        <f>SUM(Лист1!H71)</f>
        <v>2811776.29</v>
      </c>
      <c r="J250" s="314">
        <f>SUM(Лист1!I71)</f>
        <v>2811776.29</v>
      </c>
      <c r="K250" s="367">
        <f t="shared" si="83"/>
        <v>100</v>
      </c>
    </row>
    <row r="251" spans="1:11" x14ac:dyDescent="0.25">
      <c r="A251" s="108" t="s">
        <v>27</v>
      </c>
      <c r="B251" s="124" t="s">
        <v>43</v>
      </c>
      <c r="C251" s="124" t="s">
        <v>171</v>
      </c>
      <c r="D251" s="124" t="s">
        <v>111</v>
      </c>
      <c r="E251" s="116">
        <v>903</v>
      </c>
      <c r="F251" s="204">
        <v>80310</v>
      </c>
      <c r="G251" s="201" t="s">
        <v>8</v>
      </c>
      <c r="H251" s="153">
        <f>SUM(H252)</f>
        <v>64520556.789999999</v>
      </c>
      <c r="I251" s="153">
        <f>SUM(I252)</f>
        <v>64518306.789999999</v>
      </c>
      <c r="J251" s="153">
        <f t="shared" ref="J251" si="101">SUM(J252)</f>
        <v>44985601.480000004</v>
      </c>
      <c r="K251" s="366">
        <f t="shared" si="83"/>
        <v>69.725328698447086</v>
      </c>
    </row>
    <row r="252" spans="1:11" ht="23.25" x14ac:dyDescent="0.25">
      <c r="A252" s="101" t="s">
        <v>16</v>
      </c>
      <c r="B252" s="139" t="s">
        <v>43</v>
      </c>
      <c r="C252" s="122" t="s">
        <v>171</v>
      </c>
      <c r="D252" s="122" t="s">
        <v>111</v>
      </c>
      <c r="E252" s="98">
        <v>903</v>
      </c>
      <c r="F252" s="174">
        <v>80310</v>
      </c>
      <c r="G252" s="173" t="s">
        <v>17</v>
      </c>
      <c r="H252" s="314">
        <f>SUM(H253:H254)</f>
        <v>64520556.789999999</v>
      </c>
      <c r="I252" s="314">
        <f>SUM(I253:I254)</f>
        <v>64518306.789999999</v>
      </c>
      <c r="J252" s="314">
        <f t="shared" ref="J252" si="102">SUM(J253:J254)</f>
        <v>44985601.480000004</v>
      </c>
      <c r="K252" s="367">
        <f t="shared" si="83"/>
        <v>69.725328698447086</v>
      </c>
    </row>
    <row r="253" spans="1:11" x14ac:dyDescent="0.25">
      <c r="A253" s="178" t="s">
        <v>174</v>
      </c>
      <c r="B253" s="139" t="s">
        <v>43</v>
      </c>
      <c r="C253" s="122" t="s">
        <v>171</v>
      </c>
      <c r="D253" s="122" t="s">
        <v>111</v>
      </c>
      <c r="E253" s="98">
        <v>903</v>
      </c>
      <c r="F253" s="174">
        <v>80310</v>
      </c>
      <c r="G253" s="173" t="s">
        <v>173</v>
      </c>
      <c r="H253" s="314">
        <f>SUM(Лист1!G52)</f>
        <v>48776462.009999998</v>
      </c>
      <c r="I253" s="314">
        <f>SUM(Лист1!H52)</f>
        <v>48774212.009999998</v>
      </c>
      <c r="J253" s="314">
        <f>SUM(Лист1!I52)</f>
        <v>35659945.590000004</v>
      </c>
      <c r="K253" s="367">
        <f t="shared" si="83"/>
        <v>73.112294633665783</v>
      </c>
    </row>
    <row r="254" spans="1:11" x14ac:dyDescent="0.25">
      <c r="A254" s="214" t="s">
        <v>176</v>
      </c>
      <c r="B254" s="139" t="s">
        <v>43</v>
      </c>
      <c r="C254" s="122" t="s">
        <v>171</v>
      </c>
      <c r="D254" s="122" t="s">
        <v>111</v>
      </c>
      <c r="E254" s="98">
        <v>903</v>
      </c>
      <c r="F254" s="174">
        <v>80310</v>
      </c>
      <c r="G254" s="173" t="s">
        <v>175</v>
      </c>
      <c r="H254" s="314">
        <f>SUM(Лист1!G53)</f>
        <v>15744094.779999999</v>
      </c>
      <c r="I254" s="314">
        <f>SUM(Лист1!H53)</f>
        <v>15744094.779999999</v>
      </c>
      <c r="J254" s="314">
        <f>SUM(Лист1!I53)</f>
        <v>9325655.8900000006</v>
      </c>
      <c r="K254" s="367">
        <f t="shared" si="83"/>
        <v>59.232721984413772</v>
      </c>
    </row>
    <row r="255" spans="1:11" ht="60.75" x14ac:dyDescent="0.25">
      <c r="A255" s="164" t="s">
        <v>28</v>
      </c>
      <c r="B255" s="124" t="s">
        <v>43</v>
      </c>
      <c r="C255" s="124" t="s">
        <v>171</v>
      </c>
      <c r="D255" s="124" t="s">
        <v>111</v>
      </c>
      <c r="E255" s="116">
        <v>903</v>
      </c>
      <c r="F255" s="204">
        <v>14700</v>
      </c>
      <c r="G255" s="206" t="s">
        <v>8</v>
      </c>
      <c r="H255" s="153">
        <f>SUM(H256)</f>
        <v>176381257</v>
      </c>
      <c r="I255" s="153">
        <f>SUM(I256)</f>
        <v>176381257</v>
      </c>
      <c r="J255" s="153">
        <f t="shared" ref="J255" si="103">SUM(J256)</f>
        <v>114787754.79000001</v>
      </c>
      <c r="K255" s="366">
        <f t="shared" si="83"/>
        <v>65.079338214490676</v>
      </c>
    </row>
    <row r="256" spans="1:11" ht="23.25" x14ac:dyDescent="0.25">
      <c r="A256" s="101" t="s">
        <v>16</v>
      </c>
      <c r="B256" s="139" t="s">
        <v>43</v>
      </c>
      <c r="C256" s="122" t="s">
        <v>171</v>
      </c>
      <c r="D256" s="122" t="s">
        <v>111</v>
      </c>
      <c r="E256" s="98">
        <v>903</v>
      </c>
      <c r="F256" s="174">
        <v>14700</v>
      </c>
      <c r="G256" s="180" t="s">
        <v>17</v>
      </c>
      <c r="H256" s="314">
        <f>SUM(H257:H258)</f>
        <v>176381257</v>
      </c>
      <c r="I256" s="314">
        <f>SUM(I257:I258)</f>
        <v>176381257</v>
      </c>
      <c r="J256" s="314">
        <f t="shared" ref="J256" si="104">SUM(J257:J258)</f>
        <v>114787754.79000001</v>
      </c>
      <c r="K256" s="367">
        <f t="shared" si="83"/>
        <v>65.079338214490676</v>
      </c>
    </row>
    <row r="257" spans="1:11" x14ac:dyDescent="0.25">
      <c r="A257" s="178" t="s">
        <v>174</v>
      </c>
      <c r="B257" s="139" t="s">
        <v>43</v>
      </c>
      <c r="C257" s="122" t="s">
        <v>171</v>
      </c>
      <c r="D257" s="122" t="s">
        <v>111</v>
      </c>
      <c r="E257" s="98">
        <v>903</v>
      </c>
      <c r="F257" s="174">
        <v>14700</v>
      </c>
      <c r="G257" s="180" t="s">
        <v>173</v>
      </c>
      <c r="H257" s="314">
        <f>SUM(Лист1!G56)</f>
        <v>130243530.23</v>
      </c>
      <c r="I257" s="314">
        <f>SUM(Лист1!H56)</f>
        <v>130243530.23</v>
      </c>
      <c r="J257" s="314">
        <f>SUM(Лист1!I56)</f>
        <v>84774172.790000007</v>
      </c>
      <c r="K257" s="367">
        <f t="shared" si="83"/>
        <v>65.08897036213267</v>
      </c>
    </row>
    <row r="258" spans="1:11" x14ac:dyDescent="0.25">
      <c r="A258" s="214" t="s">
        <v>176</v>
      </c>
      <c r="B258" s="139" t="s">
        <v>43</v>
      </c>
      <c r="C258" s="122" t="s">
        <v>171</v>
      </c>
      <c r="D258" s="122" t="s">
        <v>111</v>
      </c>
      <c r="E258" s="98">
        <v>903</v>
      </c>
      <c r="F258" s="174">
        <v>14700</v>
      </c>
      <c r="G258" s="180" t="s">
        <v>175</v>
      </c>
      <c r="H258" s="314">
        <f>SUM(Лист1!G57)</f>
        <v>46137726.770000003</v>
      </c>
      <c r="I258" s="314">
        <f>SUM(Лист1!H57)</f>
        <v>46137726.770000003</v>
      </c>
      <c r="J258" s="314">
        <f>SUM(Лист1!I57)</f>
        <v>30013582</v>
      </c>
      <c r="K258" s="367">
        <f t="shared" si="83"/>
        <v>65.052147344883153</v>
      </c>
    </row>
    <row r="259" spans="1:11" x14ac:dyDescent="0.25">
      <c r="A259" s="184" t="s">
        <v>234</v>
      </c>
      <c r="B259" s="124" t="s">
        <v>43</v>
      </c>
      <c r="C259" s="124" t="s">
        <v>171</v>
      </c>
      <c r="D259" s="124" t="s">
        <v>111</v>
      </c>
      <c r="E259" s="116">
        <v>903</v>
      </c>
      <c r="F259" s="204">
        <v>80320</v>
      </c>
      <c r="G259" s="201" t="s">
        <v>8</v>
      </c>
      <c r="H259" s="153">
        <f>SUM(H260)</f>
        <v>18760722</v>
      </c>
      <c r="I259" s="153">
        <f>SUM(I260)</f>
        <v>18968722</v>
      </c>
      <c r="J259" s="153">
        <f t="shared" ref="J259" si="105">SUM(J260)</f>
        <v>12984853.08</v>
      </c>
      <c r="K259" s="366">
        <f t="shared" si="83"/>
        <v>68.454021731142461</v>
      </c>
    </row>
    <row r="260" spans="1:11" ht="23.25" x14ac:dyDescent="0.25">
      <c r="A260" s="101" t="s">
        <v>16</v>
      </c>
      <c r="B260" s="139" t="s">
        <v>43</v>
      </c>
      <c r="C260" s="122" t="s">
        <v>171</v>
      </c>
      <c r="D260" s="122" t="s">
        <v>111</v>
      </c>
      <c r="E260" s="98">
        <v>903</v>
      </c>
      <c r="F260" s="174">
        <v>80320</v>
      </c>
      <c r="G260" s="173" t="s">
        <v>17</v>
      </c>
      <c r="H260" s="314">
        <f>SUM(H261+H262)</f>
        <v>18760722</v>
      </c>
      <c r="I260" s="314">
        <f>SUM(I261+I262)</f>
        <v>18968722</v>
      </c>
      <c r="J260" s="314">
        <f>SUM(J261+J262)</f>
        <v>12984853.08</v>
      </c>
      <c r="K260" s="367">
        <f t="shared" si="83"/>
        <v>68.454021731142461</v>
      </c>
    </row>
    <row r="261" spans="1:11" x14ac:dyDescent="0.25">
      <c r="A261" s="178" t="s">
        <v>174</v>
      </c>
      <c r="B261" s="139" t="s">
        <v>43</v>
      </c>
      <c r="C261" s="122" t="s">
        <v>171</v>
      </c>
      <c r="D261" s="122" t="s">
        <v>111</v>
      </c>
      <c r="E261" s="98">
        <v>903</v>
      </c>
      <c r="F261" s="174">
        <v>80320</v>
      </c>
      <c r="G261" s="173" t="s">
        <v>173</v>
      </c>
      <c r="H261" s="314">
        <f>SUM(Лист1!G75)</f>
        <v>10418559.58</v>
      </c>
      <c r="I261" s="314">
        <f>SUM(Лист1!H75)</f>
        <v>10418559.58</v>
      </c>
      <c r="J261" s="314">
        <f>SUM(Лист1!I75)</f>
        <v>8910096.4199999999</v>
      </c>
      <c r="K261" s="367">
        <f t="shared" si="83"/>
        <v>85.52138471333673</v>
      </c>
    </row>
    <row r="262" spans="1:11" x14ac:dyDescent="0.25">
      <c r="A262" s="214" t="s">
        <v>176</v>
      </c>
      <c r="B262" s="139" t="s">
        <v>43</v>
      </c>
      <c r="C262" s="122" t="s">
        <v>171</v>
      </c>
      <c r="D262" s="122" t="s">
        <v>111</v>
      </c>
      <c r="E262" s="98">
        <v>903</v>
      </c>
      <c r="F262" s="174">
        <v>80320</v>
      </c>
      <c r="G262" s="180" t="s">
        <v>175</v>
      </c>
      <c r="H262" s="314">
        <f>SUM(Лист1!G76)</f>
        <v>8342162.4199999999</v>
      </c>
      <c r="I262" s="314">
        <f>SUM(Лист1!H76)</f>
        <v>8550162.4199999999</v>
      </c>
      <c r="J262" s="314">
        <f>SUM(Лист1!I76)</f>
        <v>4074756.66</v>
      </c>
      <c r="K262" s="367">
        <f t="shared" si="83"/>
        <v>47.657067314517754</v>
      </c>
    </row>
    <row r="263" spans="1:11" ht="26.25" x14ac:dyDescent="0.25">
      <c r="A263" s="184" t="s">
        <v>238</v>
      </c>
      <c r="B263" s="124" t="s">
        <v>43</v>
      </c>
      <c r="C263" s="124" t="s">
        <v>171</v>
      </c>
      <c r="D263" s="124" t="s">
        <v>111</v>
      </c>
      <c r="E263" s="116">
        <v>903</v>
      </c>
      <c r="F263" s="204">
        <v>80720</v>
      </c>
      <c r="G263" s="201" t="s">
        <v>8</v>
      </c>
      <c r="H263" s="153">
        <f>SUM(H264+H266+H270+H268)</f>
        <v>48540656.909999996</v>
      </c>
      <c r="I263" s="153">
        <f>SUM(I264+I266+I270+I268)</f>
        <v>48540656.909999996</v>
      </c>
      <c r="J263" s="153">
        <f>SUM(J264+J266+J270+J268)</f>
        <v>31795097.539999999</v>
      </c>
      <c r="K263" s="366">
        <f t="shared" si="83"/>
        <v>65.501992688215566</v>
      </c>
    </row>
    <row r="264" spans="1:11" ht="34.5" x14ac:dyDescent="0.25">
      <c r="A264" s="101" t="s">
        <v>32</v>
      </c>
      <c r="B264" s="139" t="s">
        <v>43</v>
      </c>
      <c r="C264" s="122" t="s">
        <v>171</v>
      </c>
      <c r="D264" s="122" t="s">
        <v>111</v>
      </c>
      <c r="E264" s="104">
        <v>903</v>
      </c>
      <c r="F264" s="174">
        <v>80720</v>
      </c>
      <c r="G264" s="173" t="s">
        <v>33</v>
      </c>
      <c r="H264" s="314">
        <f>SUM(H265)</f>
        <v>45036714.909999996</v>
      </c>
      <c r="I264" s="314">
        <f>SUM(I265)</f>
        <v>45036714.909999996</v>
      </c>
      <c r="J264" s="314">
        <f t="shared" ref="J264" si="106">SUM(J265)</f>
        <v>29554757.829999998</v>
      </c>
      <c r="K264" s="367">
        <f t="shared" si="83"/>
        <v>65.623698107336054</v>
      </c>
    </row>
    <row r="265" spans="1:11" x14ac:dyDescent="0.25">
      <c r="A265" s="101" t="s">
        <v>36</v>
      </c>
      <c r="B265" s="139" t="s">
        <v>43</v>
      </c>
      <c r="C265" s="122" t="s">
        <v>171</v>
      </c>
      <c r="D265" s="122" t="s">
        <v>111</v>
      </c>
      <c r="E265" s="104">
        <v>903</v>
      </c>
      <c r="F265" s="174">
        <v>80720</v>
      </c>
      <c r="G265" s="173" t="s">
        <v>37</v>
      </c>
      <c r="H265" s="314">
        <f>SUM(Лист1!G96)</f>
        <v>45036714.909999996</v>
      </c>
      <c r="I265" s="314">
        <f>SUM(Лист1!H96)</f>
        <v>45036714.909999996</v>
      </c>
      <c r="J265" s="314">
        <f>SUM(Лист1!I96)</f>
        <v>29554757.829999998</v>
      </c>
      <c r="K265" s="367">
        <f t="shared" si="83"/>
        <v>65.623698107336054</v>
      </c>
    </row>
    <row r="266" spans="1:11" x14ac:dyDescent="0.25">
      <c r="A266" s="101" t="s">
        <v>12</v>
      </c>
      <c r="B266" s="139" t="s">
        <v>43</v>
      </c>
      <c r="C266" s="122" t="s">
        <v>171</v>
      </c>
      <c r="D266" s="122" t="s">
        <v>111</v>
      </c>
      <c r="E266" s="104">
        <v>903</v>
      </c>
      <c r="F266" s="174">
        <v>80720</v>
      </c>
      <c r="G266" s="173" t="s">
        <v>13</v>
      </c>
      <c r="H266" s="314">
        <f>SUM(H267)</f>
        <v>3268015</v>
      </c>
      <c r="I266" s="314">
        <f>SUM(I267)</f>
        <v>3268015</v>
      </c>
      <c r="J266" s="314">
        <f t="shared" ref="J266:J268" si="107">SUM(J267)</f>
        <v>2103371</v>
      </c>
      <c r="K266" s="367">
        <f t="shared" si="83"/>
        <v>64.362342278110717</v>
      </c>
    </row>
    <row r="267" spans="1:11" x14ac:dyDescent="0.25">
      <c r="A267" s="177" t="s">
        <v>184</v>
      </c>
      <c r="B267" s="139" t="s">
        <v>43</v>
      </c>
      <c r="C267" s="122" t="s">
        <v>171</v>
      </c>
      <c r="D267" s="122" t="s">
        <v>111</v>
      </c>
      <c r="E267" s="104">
        <v>903</v>
      </c>
      <c r="F267" s="174">
        <v>80720</v>
      </c>
      <c r="G267" s="173" t="s">
        <v>15</v>
      </c>
      <c r="H267" s="314">
        <f>SUM(Лист1!G98)</f>
        <v>3268015</v>
      </c>
      <c r="I267" s="314">
        <f>SUM(Лист1!H98)</f>
        <v>3268015</v>
      </c>
      <c r="J267" s="314">
        <f>SUM(Лист1!I98)</f>
        <v>2103371</v>
      </c>
      <c r="K267" s="367">
        <f t="shared" si="83"/>
        <v>64.362342278110717</v>
      </c>
    </row>
    <row r="268" spans="1:11" x14ac:dyDescent="0.25">
      <c r="A268" s="357" t="s">
        <v>88</v>
      </c>
      <c r="B268" s="139" t="s">
        <v>43</v>
      </c>
      <c r="C268" s="122" t="s">
        <v>171</v>
      </c>
      <c r="D268" s="122" t="s">
        <v>111</v>
      </c>
      <c r="E268" s="104">
        <v>903</v>
      </c>
      <c r="F268" s="174">
        <v>80720</v>
      </c>
      <c r="G268" s="173" t="s">
        <v>89</v>
      </c>
      <c r="H268" s="314">
        <f>SUM(H269)</f>
        <v>25000</v>
      </c>
      <c r="I268" s="314">
        <f>SUM(I269)</f>
        <v>25000</v>
      </c>
      <c r="J268" s="314">
        <f t="shared" si="107"/>
        <v>0</v>
      </c>
      <c r="K268" s="366">
        <f t="shared" si="83"/>
        <v>0</v>
      </c>
    </row>
    <row r="269" spans="1:11" ht="23.25" x14ac:dyDescent="0.25">
      <c r="A269" s="178" t="s">
        <v>188</v>
      </c>
      <c r="B269" s="139" t="s">
        <v>43</v>
      </c>
      <c r="C269" s="122" t="s">
        <v>171</v>
      </c>
      <c r="D269" s="122" t="s">
        <v>111</v>
      </c>
      <c r="E269" s="104">
        <v>903</v>
      </c>
      <c r="F269" s="174">
        <v>80720</v>
      </c>
      <c r="G269" s="173" t="s">
        <v>187</v>
      </c>
      <c r="H269" s="314">
        <f>SUM(Лист1!G100)</f>
        <v>25000</v>
      </c>
      <c r="I269" s="314">
        <f>SUM(Лист1!H100)</f>
        <v>25000</v>
      </c>
      <c r="J269" s="314">
        <f>SUM(Лист1!I100)</f>
        <v>0</v>
      </c>
      <c r="K269" s="366">
        <f t="shared" si="83"/>
        <v>0</v>
      </c>
    </row>
    <row r="270" spans="1:11" x14ac:dyDescent="0.25">
      <c r="A270" s="177" t="s">
        <v>38</v>
      </c>
      <c r="B270" s="139" t="s">
        <v>43</v>
      </c>
      <c r="C270" s="122" t="s">
        <v>171</v>
      </c>
      <c r="D270" s="122" t="s">
        <v>111</v>
      </c>
      <c r="E270" s="104">
        <v>903</v>
      </c>
      <c r="F270" s="174">
        <v>80720</v>
      </c>
      <c r="G270" s="173" t="s">
        <v>39</v>
      </c>
      <c r="H270" s="314">
        <f>SUM(Лист1!G101)</f>
        <v>210927</v>
      </c>
      <c r="I270" s="314">
        <f>SUM(Лист1!H101)</f>
        <v>210927</v>
      </c>
      <c r="J270" s="314">
        <f>SUM(Лист1!I101)</f>
        <v>136968.71</v>
      </c>
      <c r="K270" s="367">
        <f t="shared" si="83"/>
        <v>64.936546767365016</v>
      </c>
    </row>
    <row r="271" spans="1:11" x14ac:dyDescent="0.25">
      <c r="A271" s="177" t="s">
        <v>164</v>
      </c>
      <c r="B271" s="139" t="s">
        <v>43</v>
      </c>
      <c r="C271" s="122" t="s">
        <v>171</v>
      </c>
      <c r="D271" s="139" t="s">
        <v>111</v>
      </c>
      <c r="E271" s="98">
        <v>903</v>
      </c>
      <c r="F271" s="174">
        <v>80720</v>
      </c>
      <c r="G271" s="173" t="s">
        <v>163</v>
      </c>
      <c r="H271" s="314">
        <f>SUM(Лист1!G102)</f>
        <v>210927</v>
      </c>
      <c r="I271" s="314">
        <f>SUM(Лист1!H102)</f>
        <v>210927</v>
      </c>
      <c r="J271" s="314">
        <f>SUM(Лист1!I102)</f>
        <v>136968.71</v>
      </c>
      <c r="K271" s="367">
        <f t="shared" si="83"/>
        <v>64.936546767365016</v>
      </c>
    </row>
    <row r="272" spans="1:11" ht="26.25" x14ac:dyDescent="0.25">
      <c r="A272" s="189" t="s">
        <v>227</v>
      </c>
      <c r="B272" s="124" t="s">
        <v>43</v>
      </c>
      <c r="C272" s="124" t="s">
        <v>171</v>
      </c>
      <c r="D272" s="124" t="s">
        <v>111</v>
      </c>
      <c r="E272" s="116">
        <v>903</v>
      </c>
      <c r="F272" s="204">
        <v>82370</v>
      </c>
      <c r="G272" s="205" t="s">
        <v>8</v>
      </c>
      <c r="H272" s="153">
        <f>SUM(H273)</f>
        <v>100000</v>
      </c>
      <c r="I272" s="153">
        <f>SUM(I273)</f>
        <v>100000</v>
      </c>
      <c r="J272" s="153">
        <f t="shared" ref="J272" si="108">SUM(J273)</f>
        <v>100000</v>
      </c>
      <c r="K272" s="366">
        <f t="shared" si="83"/>
        <v>100</v>
      </c>
    </row>
    <row r="273" spans="1:11" ht="23.25" x14ac:dyDescent="0.25">
      <c r="A273" s="177" t="s">
        <v>16</v>
      </c>
      <c r="B273" s="139" t="s">
        <v>43</v>
      </c>
      <c r="C273" s="122" t="s">
        <v>171</v>
      </c>
      <c r="D273" s="122" t="s">
        <v>111</v>
      </c>
      <c r="E273" s="98">
        <v>903</v>
      </c>
      <c r="F273" s="174">
        <v>82370</v>
      </c>
      <c r="G273" s="173" t="s">
        <v>17</v>
      </c>
      <c r="H273" s="314">
        <f>SUM(H274:H274)</f>
        <v>100000</v>
      </c>
      <c r="I273" s="314">
        <f>SUM(I274:I274)</f>
        <v>100000</v>
      </c>
      <c r="J273" s="314">
        <f>SUM(J274:J274)</f>
        <v>100000</v>
      </c>
      <c r="K273" s="367">
        <f t="shared" si="83"/>
        <v>100</v>
      </c>
    </row>
    <row r="274" spans="1:11" x14ac:dyDescent="0.25">
      <c r="A274" s="178" t="s">
        <v>174</v>
      </c>
      <c r="B274" s="139" t="s">
        <v>43</v>
      </c>
      <c r="C274" s="122" t="s">
        <v>171</v>
      </c>
      <c r="D274" s="122" t="s">
        <v>111</v>
      </c>
      <c r="E274" s="98">
        <v>903</v>
      </c>
      <c r="F274" s="174">
        <v>82370</v>
      </c>
      <c r="G274" s="173" t="s">
        <v>173</v>
      </c>
      <c r="H274" s="314">
        <f>SUM(Лист1!G37)</f>
        <v>100000</v>
      </c>
      <c r="I274" s="314">
        <f>SUM(Лист1!H37)</f>
        <v>100000</v>
      </c>
      <c r="J274" s="314">
        <f>SUM(Лист1!I37)</f>
        <v>100000</v>
      </c>
      <c r="K274" s="367">
        <f t="shared" si="83"/>
        <v>100</v>
      </c>
    </row>
    <row r="275" spans="1:11" ht="26.25" x14ac:dyDescent="0.25">
      <c r="A275" s="184" t="s">
        <v>372</v>
      </c>
      <c r="B275" s="124" t="s">
        <v>43</v>
      </c>
      <c r="C275" s="124" t="s">
        <v>171</v>
      </c>
      <c r="D275" s="124" t="s">
        <v>111</v>
      </c>
      <c r="E275" s="116">
        <v>903</v>
      </c>
      <c r="F275" s="204" t="s">
        <v>237</v>
      </c>
      <c r="G275" s="205" t="s">
        <v>8</v>
      </c>
      <c r="H275" s="153">
        <f>SUM(H276)</f>
        <v>1180800</v>
      </c>
      <c r="I275" s="153">
        <f>SUM(I276)</f>
        <v>1180800</v>
      </c>
      <c r="J275" s="153">
        <f t="shared" ref="J275" si="109">SUM(J276)</f>
        <v>1035360</v>
      </c>
      <c r="K275" s="366">
        <f t="shared" si="83"/>
        <v>87.682926829268297</v>
      </c>
    </row>
    <row r="276" spans="1:11" ht="23.25" x14ac:dyDescent="0.25">
      <c r="A276" s="101" t="s">
        <v>16</v>
      </c>
      <c r="B276" s="139" t="s">
        <v>43</v>
      </c>
      <c r="C276" s="122" t="s">
        <v>171</v>
      </c>
      <c r="D276" s="139" t="s">
        <v>111</v>
      </c>
      <c r="E276" s="98">
        <v>903</v>
      </c>
      <c r="F276" s="174" t="s">
        <v>237</v>
      </c>
      <c r="G276" s="173" t="s">
        <v>17</v>
      </c>
      <c r="H276" s="314">
        <f>SUM(H277:H278)</f>
        <v>1180800</v>
      </c>
      <c r="I276" s="314">
        <f>SUM(I277:I278)</f>
        <v>1180800</v>
      </c>
      <c r="J276" s="314">
        <f t="shared" ref="J276" si="110">SUM(J277:J278)</f>
        <v>1035360</v>
      </c>
      <c r="K276" s="367">
        <f t="shared" ref="K276:K339" si="111">SUM(J276/I276*100)</f>
        <v>87.682926829268297</v>
      </c>
    </row>
    <row r="277" spans="1:11" x14ac:dyDescent="0.25">
      <c r="A277" s="178" t="s">
        <v>174</v>
      </c>
      <c r="B277" s="139" t="s">
        <v>43</v>
      </c>
      <c r="C277" s="122" t="s">
        <v>171</v>
      </c>
      <c r="D277" s="122" t="s">
        <v>111</v>
      </c>
      <c r="E277" s="98">
        <v>903</v>
      </c>
      <c r="F277" s="174" t="s">
        <v>237</v>
      </c>
      <c r="G277" s="173" t="s">
        <v>173</v>
      </c>
      <c r="H277" s="314">
        <f>SUM(Лист1!G86)</f>
        <v>828000</v>
      </c>
      <c r="I277" s="314">
        <f>SUM(Лист1!H86)</f>
        <v>828000</v>
      </c>
      <c r="J277" s="314">
        <f>SUM(Лист1!I86)</f>
        <v>682560</v>
      </c>
      <c r="K277" s="367">
        <f t="shared" si="111"/>
        <v>82.434782608695656</v>
      </c>
    </row>
    <row r="278" spans="1:11" x14ac:dyDescent="0.25">
      <c r="A278" s="214" t="s">
        <v>176</v>
      </c>
      <c r="B278" s="139" t="s">
        <v>43</v>
      </c>
      <c r="C278" s="122" t="s">
        <v>171</v>
      </c>
      <c r="D278" s="122" t="s">
        <v>111</v>
      </c>
      <c r="E278" s="98">
        <v>903</v>
      </c>
      <c r="F278" s="174" t="s">
        <v>237</v>
      </c>
      <c r="G278" s="173" t="s">
        <v>175</v>
      </c>
      <c r="H278" s="314">
        <f>SUM(Лист1!G87)</f>
        <v>352800</v>
      </c>
      <c r="I278" s="314">
        <f>SUM(Лист1!H87)</f>
        <v>352800</v>
      </c>
      <c r="J278" s="314">
        <f>SUM(Лист1!I87)</f>
        <v>352800</v>
      </c>
      <c r="K278" s="367">
        <f t="shared" si="111"/>
        <v>100</v>
      </c>
    </row>
    <row r="279" spans="1:11" x14ac:dyDescent="0.25">
      <c r="A279" s="189" t="s">
        <v>240</v>
      </c>
      <c r="B279" s="124" t="s">
        <v>43</v>
      </c>
      <c r="C279" s="124" t="s">
        <v>171</v>
      </c>
      <c r="D279" s="124" t="s">
        <v>111</v>
      </c>
      <c r="E279" s="116">
        <v>903</v>
      </c>
      <c r="F279" s="204">
        <v>82330</v>
      </c>
      <c r="G279" s="201" t="s">
        <v>8</v>
      </c>
      <c r="H279" s="153">
        <f>SUM(H280+H282)</f>
        <v>596200</v>
      </c>
      <c r="I279" s="153">
        <f>SUM(I280+I282)</f>
        <v>596200</v>
      </c>
      <c r="J279" s="153">
        <f>SUM(J280+J282)</f>
        <v>264625.46000000002</v>
      </c>
      <c r="K279" s="366">
        <f t="shared" si="111"/>
        <v>44.385350553505539</v>
      </c>
    </row>
    <row r="280" spans="1:11" ht="34.5" x14ac:dyDescent="0.25">
      <c r="A280" s="101" t="s">
        <v>32</v>
      </c>
      <c r="B280" s="139" t="s">
        <v>43</v>
      </c>
      <c r="C280" s="122" t="s">
        <v>171</v>
      </c>
      <c r="D280" s="122" t="s">
        <v>111</v>
      </c>
      <c r="E280" s="98">
        <v>903</v>
      </c>
      <c r="F280" s="174">
        <v>82330</v>
      </c>
      <c r="G280" s="173" t="s">
        <v>33</v>
      </c>
      <c r="H280" s="314">
        <f t="shared" ref="H280:J280" si="112">SUM(H281)</f>
        <v>333000</v>
      </c>
      <c r="I280" s="314">
        <f t="shared" si="112"/>
        <v>333000</v>
      </c>
      <c r="J280" s="314">
        <f t="shared" si="112"/>
        <v>9710.06</v>
      </c>
      <c r="K280" s="367">
        <f t="shared" si="111"/>
        <v>2.9159339339339336</v>
      </c>
    </row>
    <row r="281" spans="1:11" x14ac:dyDescent="0.25">
      <c r="A281" s="101" t="s">
        <v>36</v>
      </c>
      <c r="B281" s="139" t="s">
        <v>43</v>
      </c>
      <c r="C281" s="122" t="s">
        <v>171</v>
      </c>
      <c r="D281" s="122" t="s">
        <v>111</v>
      </c>
      <c r="E281" s="98">
        <v>903</v>
      </c>
      <c r="F281" s="174">
        <v>82330</v>
      </c>
      <c r="G281" s="173" t="s">
        <v>37</v>
      </c>
      <c r="H281" s="314">
        <f>SUM(Лист1!G105)</f>
        <v>333000</v>
      </c>
      <c r="I281" s="314">
        <f>SUM(Лист1!H105)</f>
        <v>333000</v>
      </c>
      <c r="J281" s="314">
        <f>SUM(Лист1!I105)</f>
        <v>9710.06</v>
      </c>
      <c r="K281" s="367">
        <f t="shared" si="111"/>
        <v>2.9159339339339336</v>
      </c>
    </row>
    <row r="282" spans="1:11" x14ac:dyDescent="0.25">
      <c r="A282" s="177" t="s">
        <v>12</v>
      </c>
      <c r="B282" s="139" t="s">
        <v>43</v>
      </c>
      <c r="C282" s="122" t="s">
        <v>171</v>
      </c>
      <c r="D282" s="122" t="s">
        <v>111</v>
      </c>
      <c r="E282" s="98">
        <v>903</v>
      </c>
      <c r="F282" s="174">
        <v>82330</v>
      </c>
      <c r="G282" s="173" t="s">
        <v>13</v>
      </c>
      <c r="H282" s="264">
        <f>SUM(H283)</f>
        <v>263200</v>
      </c>
      <c r="I282" s="264">
        <f>SUM(I283)</f>
        <v>263200</v>
      </c>
      <c r="J282" s="264">
        <f>SUM(J283)</f>
        <v>254915.4</v>
      </c>
      <c r="K282" s="367">
        <f t="shared" si="111"/>
        <v>96.852355623100308</v>
      </c>
    </row>
    <row r="283" spans="1:11" ht="22.5" x14ac:dyDescent="0.25">
      <c r="A283" s="299" t="s">
        <v>178</v>
      </c>
      <c r="B283" s="139" t="s">
        <v>43</v>
      </c>
      <c r="C283" s="122" t="s">
        <v>171</v>
      </c>
      <c r="D283" s="122" t="s">
        <v>111</v>
      </c>
      <c r="E283" s="98">
        <v>903</v>
      </c>
      <c r="F283" s="174">
        <v>82330</v>
      </c>
      <c r="G283" s="173" t="s">
        <v>15</v>
      </c>
      <c r="H283" s="264">
        <f>SUM(Лист1!G107)</f>
        <v>263200</v>
      </c>
      <c r="I283" s="264">
        <f>SUM(Лист1!H107)</f>
        <v>263200</v>
      </c>
      <c r="J283" s="264">
        <f>SUM(Лист1!I107)</f>
        <v>254915.4</v>
      </c>
      <c r="K283" s="367">
        <f t="shared" si="111"/>
        <v>96.852355623100308</v>
      </c>
    </row>
    <row r="284" spans="1:11" ht="18" x14ac:dyDescent="0.25">
      <c r="A284" s="112" t="s">
        <v>214</v>
      </c>
      <c r="B284" s="125" t="s">
        <v>62</v>
      </c>
      <c r="C284" s="118"/>
      <c r="D284" s="118"/>
      <c r="E284" s="98"/>
      <c r="F284" s="174"/>
      <c r="G284" s="173"/>
      <c r="H284" s="153">
        <f>SUM(H285+H295+H331)</f>
        <v>62169154</v>
      </c>
      <c r="I284" s="153">
        <f>SUM(I285+I295+I331)</f>
        <v>62874294</v>
      </c>
      <c r="J284" s="153">
        <f>SUM(J285+J295+J331)</f>
        <v>48596828.249999993</v>
      </c>
      <c r="K284" s="366">
        <f t="shared" si="111"/>
        <v>77.292046014862592</v>
      </c>
    </row>
    <row r="285" spans="1:11" ht="29.25" x14ac:dyDescent="0.25">
      <c r="A285" s="251" t="s">
        <v>215</v>
      </c>
      <c r="B285" s="125" t="s">
        <v>62</v>
      </c>
      <c r="C285" s="129" t="s">
        <v>169</v>
      </c>
      <c r="D285" s="129"/>
      <c r="E285" s="98"/>
      <c r="F285" s="174"/>
      <c r="G285" s="173"/>
      <c r="H285" s="153">
        <f t="shared" ref="H285:J287" si="113">SUM(H286)</f>
        <v>10643240</v>
      </c>
      <c r="I285" s="153">
        <f t="shared" si="113"/>
        <v>10643240</v>
      </c>
      <c r="J285" s="153">
        <f t="shared" si="113"/>
        <v>8810852</v>
      </c>
      <c r="K285" s="366">
        <f t="shared" si="111"/>
        <v>82.78355087360616</v>
      </c>
    </row>
    <row r="286" spans="1:11" ht="51.75" x14ac:dyDescent="0.25">
      <c r="A286" s="184" t="s">
        <v>158</v>
      </c>
      <c r="B286" s="125" t="s">
        <v>62</v>
      </c>
      <c r="C286" s="129" t="s">
        <v>169</v>
      </c>
      <c r="D286" s="129" t="s">
        <v>41</v>
      </c>
      <c r="E286" s="98"/>
      <c r="F286" s="174"/>
      <c r="G286" s="173"/>
      <c r="H286" s="153">
        <f t="shared" si="113"/>
        <v>10643240</v>
      </c>
      <c r="I286" s="153">
        <f t="shared" si="113"/>
        <v>10643240</v>
      </c>
      <c r="J286" s="153">
        <f t="shared" si="113"/>
        <v>8810852</v>
      </c>
      <c r="K286" s="366">
        <f t="shared" si="111"/>
        <v>82.78355087360616</v>
      </c>
    </row>
    <row r="287" spans="1:11" ht="39" x14ac:dyDescent="0.25">
      <c r="A287" s="184" t="s">
        <v>159</v>
      </c>
      <c r="B287" s="125" t="s">
        <v>62</v>
      </c>
      <c r="C287" s="129" t="s">
        <v>169</v>
      </c>
      <c r="D287" s="129" t="s">
        <v>111</v>
      </c>
      <c r="E287" s="98"/>
      <c r="F287" s="174"/>
      <c r="G287" s="173"/>
      <c r="H287" s="153">
        <f t="shared" si="113"/>
        <v>10643240</v>
      </c>
      <c r="I287" s="153">
        <f t="shared" si="113"/>
        <v>10643240</v>
      </c>
      <c r="J287" s="153">
        <f t="shared" si="113"/>
        <v>8810852</v>
      </c>
      <c r="K287" s="366">
        <f t="shared" si="111"/>
        <v>82.78355087360616</v>
      </c>
    </row>
    <row r="288" spans="1:11" ht="36" x14ac:dyDescent="0.25">
      <c r="A288" s="120" t="s">
        <v>127</v>
      </c>
      <c r="B288" s="125" t="s">
        <v>62</v>
      </c>
      <c r="C288" s="129" t="s">
        <v>169</v>
      </c>
      <c r="D288" s="129" t="s">
        <v>111</v>
      </c>
      <c r="E288" s="106">
        <v>926</v>
      </c>
      <c r="F288" s="150" t="s">
        <v>147</v>
      </c>
      <c r="G288" s="150" t="s">
        <v>8</v>
      </c>
      <c r="H288" s="153">
        <f>SUM(H289+H292)</f>
        <v>10643240</v>
      </c>
      <c r="I288" s="153">
        <f>SUM(I289+I292)</f>
        <v>10643240</v>
      </c>
      <c r="J288" s="153">
        <f t="shared" ref="J288" si="114">SUM(J289+J292)</f>
        <v>8810852</v>
      </c>
      <c r="K288" s="366">
        <f t="shared" si="111"/>
        <v>82.78355087360616</v>
      </c>
    </row>
    <row r="289" spans="1:11" ht="26.25" x14ac:dyDescent="0.25">
      <c r="A289" s="105" t="s">
        <v>73</v>
      </c>
      <c r="B289" s="124" t="s">
        <v>62</v>
      </c>
      <c r="C289" s="130" t="s">
        <v>169</v>
      </c>
      <c r="D289" s="130" t="s">
        <v>111</v>
      </c>
      <c r="E289" s="116">
        <v>926</v>
      </c>
      <c r="F289" s="204">
        <v>80320</v>
      </c>
      <c r="G289" s="201" t="s">
        <v>8</v>
      </c>
      <c r="H289" s="153">
        <f>SUM(H290)</f>
        <v>10619240</v>
      </c>
      <c r="I289" s="153">
        <f>SUM(I290)</f>
        <v>10619240</v>
      </c>
      <c r="J289" s="153">
        <f t="shared" ref="J289" si="115">SUM(J290)</f>
        <v>8792852</v>
      </c>
      <c r="K289" s="366">
        <f t="shared" si="111"/>
        <v>82.801142077964158</v>
      </c>
    </row>
    <row r="290" spans="1:11" ht="23.25" x14ac:dyDescent="0.25">
      <c r="A290" s="101" t="s">
        <v>16</v>
      </c>
      <c r="B290" s="122" t="s">
        <v>62</v>
      </c>
      <c r="C290" s="131" t="s">
        <v>169</v>
      </c>
      <c r="D290" s="131" t="s">
        <v>111</v>
      </c>
      <c r="E290" s="98">
        <v>926</v>
      </c>
      <c r="F290" s="174">
        <v>80320</v>
      </c>
      <c r="G290" s="173" t="s">
        <v>17</v>
      </c>
      <c r="H290" s="314">
        <f>SUM(H291:H291)</f>
        <v>10619240</v>
      </c>
      <c r="I290" s="314">
        <f>SUM(I291:I291)</f>
        <v>10619240</v>
      </c>
      <c r="J290" s="314">
        <f t="shared" ref="J290" si="116">SUM(J291:J291)</f>
        <v>8792852</v>
      </c>
      <c r="K290" s="367">
        <f t="shared" si="111"/>
        <v>82.801142077964158</v>
      </c>
    </row>
    <row r="291" spans="1:11" x14ac:dyDescent="0.25">
      <c r="A291" s="178" t="s">
        <v>174</v>
      </c>
      <c r="B291" s="156" t="s">
        <v>62</v>
      </c>
      <c r="C291" s="157">
        <v>1</v>
      </c>
      <c r="D291" s="157">
        <v>11</v>
      </c>
      <c r="E291" s="158">
        <v>926</v>
      </c>
      <c r="F291" s="275">
        <v>80320</v>
      </c>
      <c r="G291" s="255">
        <v>610</v>
      </c>
      <c r="H291" s="314">
        <f>SUM(Лист1!G146)</f>
        <v>10619240</v>
      </c>
      <c r="I291" s="314">
        <f>SUM(Лист1!H146)</f>
        <v>10619240</v>
      </c>
      <c r="J291" s="314">
        <f>SUM(Лист1!I146)</f>
        <v>8792852</v>
      </c>
      <c r="K291" s="367">
        <f t="shared" si="111"/>
        <v>82.801142077964158</v>
      </c>
    </row>
    <row r="292" spans="1:11" ht="51.75" x14ac:dyDescent="0.25">
      <c r="A292" s="103" t="s">
        <v>24</v>
      </c>
      <c r="B292" s="124" t="s">
        <v>62</v>
      </c>
      <c r="C292" s="130" t="s">
        <v>169</v>
      </c>
      <c r="D292" s="130" t="s">
        <v>111</v>
      </c>
      <c r="E292" s="116">
        <v>926</v>
      </c>
      <c r="F292" s="202">
        <v>14770</v>
      </c>
      <c r="G292" s="206" t="s">
        <v>8</v>
      </c>
      <c r="H292" s="153">
        <f t="shared" ref="H292:J293" si="117">SUM(H293)</f>
        <v>24000</v>
      </c>
      <c r="I292" s="153">
        <f t="shared" si="117"/>
        <v>24000</v>
      </c>
      <c r="J292" s="153">
        <f t="shared" si="117"/>
        <v>18000</v>
      </c>
      <c r="K292" s="366">
        <f t="shared" si="111"/>
        <v>75</v>
      </c>
    </row>
    <row r="293" spans="1:11" ht="23.25" x14ac:dyDescent="0.25">
      <c r="A293" s="101" t="s">
        <v>16</v>
      </c>
      <c r="B293" s="122" t="s">
        <v>62</v>
      </c>
      <c r="C293" s="131" t="s">
        <v>169</v>
      </c>
      <c r="D293" s="131" t="s">
        <v>111</v>
      </c>
      <c r="E293" s="98">
        <v>926</v>
      </c>
      <c r="F293" s="181">
        <v>14770</v>
      </c>
      <c r="G293" s="173" t="s">
        <v>17</v>
      </c>
      <c r="H293" s="314">
        <f t="shared" si="117"/>
        <v>24000</v>
      </c>
      <c r="I293" s="314">
        <f t="shared" si="117"/>
        <v>24000</v>
      </c>
      <c r="J293" s="314">
        <f t="shared" si="117"/>
        <v>18000</v>
      </c>
      <c r="K293" s="367">
        <f t="shared" si="111"/>
        <v>75</v>
      </c>
    </row>
    <row r="294" spans="1:11" x14ac:dyDescent="0.25">
      <c r="A294" s="178" t="s">
        <v>174</v>
      </c>
      <c r="B294" s="122" t="s">
        <v>62</v>
      </c>
      <c r="C294" s="131" t="s">
        <v>169</v>
      </c>
      <c r="D294" s="131" t="s">
        <v>111</v>
      </c>
      <c r="E294" s="98">
        <v>926</v>
      </c>
      <c r="F294" s="181">
        <v>14770</v>
      </c>
      <c r="G294" s="173" t="s">
        <v>173</v>
      </c>
      <c r="H294" s="314">
        <f>SUM(Лист1!G149)</f>
        <v>24000</v>
      </c>
      <c r="I294" s="314">
        <f>SUM(Лист1!H149)</f>
        <v>24000</v>
      </c>
      <c r="J294" s="314">
        <f>SUM(Лист1!I149)</f>
        <v>18000</v>
      </c>
      <c r="K294" s="367">
        <f t="shared" si="111"/>
        <v>75</v>
      </c>
    </row>
    <row r="295" spans="1:11" ht="29.25" x14ac:dyDescent="0.25">
      <c r="A295" s="251" t="s">
        <v>216</v>
      </c>
      <c r="B295" s="125" t="s">
        <v>62</v>
      </c>
      <c r="C295" s="129" t="s">
        <v>131</v>
      </c>
      <c r="D295" s="129"/>
      <c r="E295" s="98"/>
      <c r="F295" s="181"/>
      <c r="G295" s="180"/>
      <c r="H295" s="283">
        <f t="shared" ref="H295:J296" si="118">SUM(H296)</f>
        <v>50105276</v>
      </c>
      <c r="I295" s="283">
        <f t="shared" si="118"/>
        <v>50810416</v>
      </c>
      <c r="J295" s="283">
        <f t="shared" si="118"/>
        <v>38821713.339999996</v>
      </c>
      <c r="K295" s="366">
        <f t="shared" si="111"/>
        <v>76.405029512059102</v>
      </c>
    </row>
    <row r="296" spans="1:11" ht="39" x14ac:dyDescent="0.25">
      <c r="A296" s="184" t="s">
        <v>160</v>
      </c>
      <c r="B296" s="125" t="s">
        <v>62</v>
      </c>
      <c r="C296" s="129" t="s">
        <v>131</v>
      </c>
      <c r="D296" s="129" t="s">
        <v>41</v>
      </c>
      <c r="E296" s="98"/>
      <c r="F296" s="181"/>
      <c r="G296" s="180"/>
      <c r="H296" s="283">
        <f t="shared" si="118"/>
        <v>50105276</v>
      </c>
      <c r="I296" s="283">
        <f t="shared" si="118"/>
        <v>50810416</v>
      </c>
      <c r="J296" s="283">
        <f t="shared" si="118"/>
        <v>38821713.339999996</v>
      </c>
      <c r="K296" s="366">
        <f t="shared" si="111"/>
        <v>76.405029512059102</v>
      </c>
    </row>
    <row r="297" spans="1:11" ht="39" x14ac:dyDescent="0.25">
      <c r="A297" s="184" t="s">
        <v>161</v>
      </c>
      <c r="B297" s="125" t="s">
        <v>62</v>
      </c>
      <c r="C297" s="129" t="s">
        <v>131</v>
      </c>
      <c r="D297" s="129" t="s">
        <v>111</v>
      </c>
      <c r="E297" s="98"/>
      <c r="F297" s="181"/>
      <c r="G297" s="180"/>
      <c r="H297" s="283">
        <f>SUM(H298+H301+H304+H307+H320+H314+H317+H328+H325)</f>
        <v>50105276</v>
      </c>
      <c r="I297" s="283">
        <f t="shared" ref="I297:J297" si="119">SUM(I298+I301+I304+I307+I320+I314+I317+I328+I325)</f>
        <v>50810416</v>
      </c>
      <c r="J297" s="283">
        <f t="shared" si="119"/>
        <v>38821713.339999996</v>
      </c>
      <c r="K297" s="366">
        <f t="shared" si="111"/>
        <v>76.405029512059102</v>
      </c>
    </row>
    <row r="298" spans="1:11" x14ac:dyDescent="0.25">
      <c r="A298" s="105" t="s">
        <v>74</v>
      </c>
      <c r="B298" s="124" t="s">
        <v>62</v>
      </c>
      <c r="C298" s="130" t="s">
        <v>131</v>
      </c>
      <c r="D298" s="130" t="s">
        <v>111</v>
      </c>
      <c r="E298" s="116">
        <v>926</v>
      </c>
      <c r="F298" s="204">
        <v>80450</v>
      </c>
      <c r="G298" s="205" t="s">
        <v>8</v>
      </c>
      <c r="H298" s="153">
        <f>SUM(H299)</f>
        <v>12150181</v>
      </c>
      <c r="I298" s="153">
        <f>SUM(I299)</f>
        <v>12150181</v>
      </c>
      <c r="J298" s="153">
        <f t="shared" ref="J298" si="120">SUM(J299)</f>
        <v>9385580</v>
      </c>
      <c r="K298" s="366">
        <f t="shared" si="111"/>
        <v>77.246421267304584</v>
      </c>
    </row>
    <row r="299" spans="1:11" ht="23.25" x14ac:dyDescent="0.25">
      <c r="A299" s="101" t="s">
        <v>16</v>
      </c>
      <c r="B299" s="122" t="s">
        <v>62</v>
      </c>
      <c r="C299" s="131" t="s">
        <v>131</v>
      </c>
      <c r="D299" s="131" t="s">
        <v>111</v>
      </c>
      <c r="E299" s="98">
        <v>926</v>
      </c>
      <c r="F299" s="174">
        <v>80450</v>
      </c>
      <c r="G299" s="173" t="s">
        <v>17</v>
      </c>
      <c r="H299" s="314">
        <f>SUM(H300:H300)</f>
        <v>12150181</v>
      </c>
      <c r="I299" s="314">
        <f>SUM(I300:I300)</f>
        <v>12150181</v>
      </c>
      <c r="J299" s="314">
        <f t="shared" ref="J299" si="121">SUM(J300:J300)</f>
        <v>9385580</v>
      </c>
      <c r="K299" s="367">
        <f t="shared" si="111"/>
        <v>77.246421267304584</v>
      </c>
    </row>
    <row r="300" spans="1:11" x14ac:dyDescent="0.25">
      <c r="A300" s="178" t="s">
        <v>174</v>
      </c>
      <c r="B300" s="122" t="s">
        <v>62</v>
      </c>
      <c r="C300" s="131" t="s">
        <v>131</v>
      </c>
      <c r="D300" s="131" t="s">
        <v>111</v>
      </c>
      <c r="E300" s="98">
        <v>926</v>
      </c>
      <c r="F300" s="174">
        <v>80450</v>
      </c>
      <c r="G300" s="173" t="s">
        <v>173</v>
      </c>
      <c r="H300" s="314">
        <f>SUM(Лист1!G154)</f>
        <v>12150181</v>
      </c>
      <c r="I300" s="314">
        <f>SUM(Лист1!H154)</f>
        <v>12150181</v>
      </c>
      <c r="J300" s="314">
        <f>SUM(Лист1!I154)</f>
        <v>9385580</v>
      </c>
      <c r="K300" s="367">
        <f t="shared" si="111"/>
        <v>77.246421267304584</v>
      </c>
    </row>
    <row r="301" spans="1:11" x14ac:dyDescent="0.25">
      <c r="A301" s="184" t="s">
        <v>255</v>
      </c>
      <c r="B301" s="124" t="s">
        <v>62</v>
      </c>
      <c r="C301" s="130" t="s">
        <v>131</v>
      </c>
      <c r="D301" s="130" t="s">
        <v>111</v>
      </c>
      <c r="E301" s="116">
        <v>926</v>
      </c>
      <c r="F301" s="204">
        <v>80480</v>
      </c>
      <c r="G301" s="205" t="s">
        <v>8</v>
      </c>
      <c r="H301" s="153">
        <f>SUM(H302)</f>
        <v>18710419</v>
      </c>
      <c r="I301" s="153">
        <f>SUM(I302)</f>
        <v>19415559</v>
      </c>
      <c r="J301" s="153">
        <f t="shared" ref="J301" si="122">SUM(J302)</f>
        <v>15379855.119999999</v>
      </c>
      <c r="K301" s="366">
        <f t="shared" si="111"/>
        <v>79.214073207987468</v>
      </c>
    </row>
    <row r="302" spans="1:11" ht="23.25" x14ac:dyDescent="0.25">
      <c r="A302" s="101" t="s">
        <v>16</v>
      </c>
      <c r="B302" s="122" t="s">
        <v>62</v>
      </c>
      <c r="C302" s="131" t="s">
        <v>131</v>
      </c>
      <c r="D302" s="131" t="s">
        <v>111</v>
      </c>
      <c r="E302" s="98">
        <v>926</v>
      </c>
      <c r="F302" s="174">
        <v>80480</v>
      </c>
      <c r="G302" s="173" t="s">
        <v>17</v>
      </c>
      <c r="H302" s="314">
        <f>SUM(H303:H303)</f>
        <v>18710419</v>
      </c>
      <c r="I302" s="314">
        <f>SUM(I303:I303)</f>
        <v>19415559</v>
      </c>
      <c r="J302" s="314">
        <f t="shared" ref="J302" si="123">SUM(J303:J303)</f>
        <v>15379855.119999999</v>
      </c>
      <c r="K302" s="367">
        <f t="shared" si="111"/>
        <v>79.214073207987468</v>
      </c>
    </row>
    <row r="303" spans="1:11" x14ac:dyDescent="0.25">
      <c r="A303" s="178" t="s">
        <v>174</v>
      </c>
      <c r="B303" s="122" t="s">
        <v>62</v>
      </c>
      <c r="C303" s="131" t="s">
        <v>131</v>
      </c>
      <c r="D303" s="131" t="s">
        <v>111</v>
      </c>
      <c r="E303" s="98">
        <v>926</v>
      </c>
      <c r="F303" s="174">
        <v>80480</v>
      </c>
      <c r="G303" s="173" t="s">
        <v>173</v>
      </c>
      <c r="H303" s="314">
        <f>SUM(Лист1!G160)</f>
        <v>18710419</v>
      </c>
      <c r="I303" s="314">
        <f>SUM(Лист1!H160)</f>
        <v>19415559</v>
      </c>
      <c r="J303" s="314">
        <f>SUM(Лист1!I160)</f>
        <v>15379855.119999999</v>
      </c>
      <c r="K303" s="367">
        <f t="shared" si="111"/>
        <v>79.214073207987468</v>
      </c>
    </row>
    <row r="304" spans="1:11" x14ac:dyDescent="0.25">
      <c r="A304" s="105" t="s">
        <v>75</v>
      </c>
      <c r="B304" s="124" t="s">
        <v>62</v>
      </c>
      <c r="C304" s="130" t="s">
        <v>131</v>
      </c>
      <c r="D304" s="130" t="s">
        <v>111</v>
      </c>
      <c r="E304" s="116">
        <v>926</v>
      </c>
      <c r="F304" s="204">
        <v>80490</v>
      </c>
      <c r="G304" s="205" t="s">
        <v>8</v>
      </c>
      <c r="H304" s="153">
        <f t="shared" ref="H304:J305" si="124">SUM(H305)</f>
        <v>2551703</v>
      </c>
      <c r="I304" s="153">
        <f t="shared" si="124"/>
        <v>2551703</v>
      </c>
      <c r="J304" s="153">
        <f t="shared" si="124"/>
        <v>1916200</v>
      </c>
      <c r="K304" s="366">
        <f t="shared" si="111"/>
        <v>75.094946394623506</v>
      </c>
    </row>
    <row r="305" spans="1:11" ht="23.25" x14ac:dyDescent="0.25">
      <c r="A305" s="101" t="s">
        <v>16</v>
      </c>
      <c r="B305" s="122" t="s">
        <v>62</v>
      </c>
      <c r="C305" s="131" t="s">
        <v>131</v>
      </c>
      <c r="D305" s="131" t="s">
        <v>111</v>
      </c>
      <c r="E305" s="98">
        <v>926</v>
      </c>
      <c r="F305" s="174">
        <v>80490</v>
      </c>
      <c r="G305" s="173" t="s">
        <v>17</v>
      </c>
      <c r="H305" s="314">
        <f t="shared" si="124"/>
        <v>2551703</v>
      </c>
      <c r="I305" s="314">
        <f t="shared" si="124"/>
        <v>2551703</v>
      </c>
      <c r="J305" s="314">
        <f t="shared" si="124"/>
        <v>1916200</v>
      </c>
      <c r="K305" s="367">
        <f t="shared" si="111"/>
        <v>75.094946394623506</v>
      </c>
    </row>
    <row r="306" spans="1:11" x14ac:dyDescent="0.25">
      <c r="A306" s="178" t="s">
        <v>174</v>
      </c>
      <c r="B306" s="122" t="s">
        <v>62</v>
      </c>
      <c r="C306" s="131" t="s">
        <v>131</v>
      </c>
      <c r="D306" s="131" t="s">
        <v>111</v>
      </c>
      <c r="E306" s="98">
        <v>926</v>
      </c>
      <c r="F306" s="174">
        <v>80490</v>
      </c>
      <c r="G306" s="173" t="s">
        <v>173</v>
      </c>
      <c r="H306" s="314">
        <f>SUM(Лист1!G173)</f>
        <v>2551703</v>
      </c>
      <c r="I306" s="314">
        <f>SUM(Лист1!H173)</f>
        <v>2551703</v>
      </c>
      <c r="J306" s="314">
        <f>SUM(Лист1!I173)</f>
        <v>1916200</v>
      </c>
      <c r="K306" s="367">
        <f t="shared" si="111"/>
        <v>75.094946394623506</v>
      </c>
    </row>
    <row r="307" spans="1:11" ht="26.25" x14ac:dyDescent="0.25">
      <c r="A307" s="184" t="s">
        <v>238</v>
      </c>
      <c r="B307" s="124" t="s">
        <v>62</v>
      </c>
      <c r="C307" s="130" t="s">
        <v>131</v>
      </c>
      <c r="D307" s="130" t="s">
        <v>111</v>
      </c>
      <c r="E307" s="206" t="s">
        <v>72</v>
      </c>
      <c r="F307" s="204">
        <v>80720</v>
      </c>
      <c r="G307" s="205" t="s">
        <v>8</v>
      </c>
      <c r="H307" s="153">
        <f>SUM(H308+H310+H312)</f>
        <v>8646240</v>
      </c>
      <c r="I307" s="153">
        <f>SUM(I308+I310+I312)</f>
        <v>8646240</v>
      </c>
      <c r="J307" s="153">
        <f t="shared" ref="J307" si="125">SUM(J308+J310+J312)</f>
        <v>6121940.2200000007</v>
      </c>
      <c r="K307" s="366">
        <f t="shared" si="111"/>
        <v>70.804652889579756</v>
      </c>
    </row>
    <row r="308" spans="1:11" ht="33" x14ac:dyDescent="0.25">
      <c r="A308" s="111" t="s">
        <v>32</v>
      </c>
      <c r="B308" s="122" t="s">
        <v>62</v>
      </c>
      <c r="C308" s="131" t="s">
        <v>131</v>
      </c>
      <c r="D308" s="131" t="s">
        <v>111</v>
      </c>
      <c r="E308" s="180" t="s">
        <v>72</v>
      </c>
      <c r="F308" s="174">
        <v>80720</v>
      </c>
      <c r="G308" s="173" t="s">
        <v>33</v>
      </c>
      <c r="H308" s="314">
        <f>SUM(H309)</f>
        <v>8466345</v>
      </c>
      <c r="I308" s="314">
        <f>SUM(I309)</f>
        <v>8466345</v>
      </c>
      <c r="J308" s="314">
        <f t="shared" ref="J308" si="126">SUM(J309)</f>
        <v>6057012.4500000002</v>
      </c>
      <c r="K308" s="367">
        <f t="shared" si="111"/>
        <v>71.542235167595933</v>
      </c>
    </row>
    <row r="309" spans="1:11" x14ac:dyDescent="0.25">
      <c r="A309" s="101" t="s">
        <v>36</v>
      </c>
      <c r="B309" s="122" t="s">
        <v>62</v>
      </c>
      <c r="C309" s="131" t="s">
        <v>131</v>
      </c>
      <c r="D309" s="131" t="s">
        <v>111</v>
      </c>
      <c r="E309" s="180" t="s">
        <v>72</v>
      </c>
      <c r="F309" s="174">
        <v>80720</v>
      </c>
      <c r="G309" s="173" t="s">
        <v>37</v>
      </c>
      <c r="H309" s="314">
        <f>SUM(Лист1!G180)</f>
        <v>8466345</v>
      </c>
      <c r="I309" s="314">
        <f>SUM(Лист1!H180)</f>
        <v>8466345</v>
      </c>
      <c r="J309" s="314">
        <f>SUM(Лист1!I180)</f>
        <v>6057012.4500000002</v>
      </c>
      <c r="K309" s="367">
        <f t="shared" si="111"/>
        <v>71.542235167595933</v>
      </c>
    </row>
    <row r="310" spans="1:11" x14ac:dyDescent="0.25">
      <c r="A310" s="111" t="s">
        <v>12</v>
      </c>
      <c r="B310" s="122" t="s">
        <v>62</v>
      </c>
      <c r="C310" s="131" t="s">
        <v>131</v>
      </c>
      <c r="D310" s="131" t="s">
        <v>111</v>
      </c>
      <c r="E310" s="180" t="s">
        <v>72</v>
      </c>
      <c r="F310" s="174">
        <v>80720</v>
      </c>
      <c r="G310" s="173" t="s">
        <v>13</v>
      </c>
      <c r="H310" s="314">
        <f>SUM(H311)</f>
        <v>168395</v>
      </c>
      <c r="I310" s="314">
        <f>SUM(I311)</f>
        <v>168395</v>
      </c>
      <c r="J310" s="314">
        <f t="shared" ref="J310" si="127">SUM(J311)</f>
        <v>63201.48</v>
      </c>
      <c r="K310" s="367">
        <f t="shared" si="111"/>
        <v>37.531684432435647</v>
      </c>
    </row>
    <row r="311" spans="1:11" x14ac:dyDescent="0.25">
      <c r="A311" s="177" t="s">
        <v>184</v>
      </c>
      <c r="B311" s="122" t="s">
        <v>62</v>
      </c>
      <c r="C311" s="131" t="s">
        <v>131</v>
      </c>
      <c r="D311" s="131" t="s">
        <v>111</v>
      </c>
      <c r="E311" s="180" t="s">
        <v>72</v>
      </c>
      <c r="F311" s="174">
        <v>80720</v>
      </c>
      <c r="G311" s="173" t="s">
        <v>15</v>
      </c>
      <c r="H311" s="314">
        <f>SUM(Лист1!G182)</f>
        <v>168395</v>
      </c>
      <c r="I311" s="314">
        <f>SUM(Лист1!H182)</f>
        <v>168395</v>
      </c>
      <c r="J311" s="314">
        <f>SUM(Лист1!I182)</f>
        <v>63201.48</v>
      </c>
      <c r="K311" s="367">
        <f t="shared" si="111"/>
        <v>37.531684432435647</v>
      </c>
    </row>
    <row r="312" spans="1:11" x14ac:dyDescent="0.25">
      <c r="A312" s="111" t="s">
        <v>38</v>
      </c>
      <c r="B312" s="122" t="s">
        <v>62</v>
      </c>
      <c r="C312" s="131" t="s">
        <v>131</v>
      </c>
      <c r="D312" s="131" t="s">
        <v>111</v>
      </c>
      <c r="E312" s="180" t="s">
        <v>72</v>
      </c>
      <c r="F312" s="174">
        <v>80720</v>
      </c>
      <c r="G312" s="173" t="s">
        <v>39</v>
      </c>
      <c r="H312" s="314">
        <f>SUM(H313)</f>
        <v>11500</v>
      </c>
      <c r="I312" s="314">
        <f>SUM(I313)</f>
        <v>11500</v>
      </c>
      <c r="J312" s="314">
        <f t="shared" ref="J312" si="128">SUM(J313)</f>
        <v>1726.29</v>
      </c>
      <c r="K312" s="367">
        <f t="shared" si="111"/>
        <v>15.011217391304346</v>
      </c>
    </row>
    <row r="313" spans="1:11" x14ac:dyDescent="0.25">
      <c r="A313" s="177" t="s">
        <v>164</v>
      </c>
      <c r="B313" s="122" t="s">
        <v>62</v>
      </c>
      <c r="C313" s="131" t="s">
        <v>131</v>
      </c>
      <c r="D313" s="131" t="s">
        <v>111</v>
      </c>
      <c r="E313" s="180" t="s">
        <v>72</v>
      </c>
      <c r="F313" s="174">
        <v>80720</v>
      </c>
      <c r="G313" s="173" t="s">
        <v>163</v>
      </c>
      <c r="H313" s="314">
        <f>SUM(Лист1!G184)</f>
        <v>11500</v>
      </c>
      <c r="I313" s="314">
        <f>SUM(Лист1!H184)</f>
        <v>11500</v>
      </c>
      <c r="J313" s="314">
        <f>SUM(Лист1!I184)</f>
        <v>1726.29</v>
      </c>
      <c r="K313" s="367">
        <f t="shared" si="111"/>
        <v>15.011217391304346</v>
      </c>
    </row>
    <row r="314" spans="1:11" ht="77.25" x14ac:dyDescent="0.25">
      <c r="A314" s="184" t="s">
        <v>253</v>
      </c>
      <c r="B314" s="124" t="s">
        <v>62</v>
      </c>
      <c r="C314" s="130" t="s">
        <v>131</v>
      </c>
      <c r="D314" s="130" t="s">
        <v>111</v>
      </c>
      <c r="E314" s="116">
        <v>926</v>
      </c>
      <c r="F314" s="204">
        <v>84270</v>
      </c>
      <c r="G314" s="205" t="s">
        <v>8</v>
      </c>
      <c r="H314" s="153">
        <f>SUM(H315)</f>
        <v>4762000</v>
      </c>
      <c r="I314" s="153">
        <f>SUM(I315)</f>
        <v>4762000</v>
      </c>
      <c r="J314" s="153">
        <f t="shared" ref="J314" si="129">SUM(J315)</f>
        <v>3240000</v>
      </c>
      <c r="K314" s="366">
        <f t="shared" si="111"/>
        <v>68.038639227215455</v>
      </c>
    </row>
    <row r="315" spans="1:11" ht="23.25" x14ac:dyDescent="0.25">
      <c r="A315" s="177" t="s">
        <v>16</v>
      </c>
      <c r="B315" s="122" t="s">
        <v>62</v>
      </c>
      <c r="C315" s="131" t="s">
        <v>131</v>
      </c>
      <c r="D315" s="131" t="s">
        <v>111</v>
      </c>
      <c r="E315" s="98">
        <v>926</v>
      </c>
      <c r="F315" s="174">
        <v>84270</v>
      </c>
      <c r="G315" s="173" t="s">
        <v>17</v>
      </c>
      <c r="H315" s="314">
        <f>SUM(H316:H316)</f>
        <v>4762000</v>
      </c>
      <c r="I315" s="314">
        <f>SUM(I316:I316)</f>
        <v>4762000</v>
      </c>
      <c r="J315" s="314">
        <f t="shared" ref="J315" si="130">SUM(J316:J316)</f>
        <v>3240000</v>
      </c>
      <c r="K315" s="367">
        <f t="shared" si="111"/>
        <v>68.038639227215455</v>
      </c>
    </row>
    <row r="316" spans="1:11" x14ac:dyDescent="0.25">
      <c r="A316" s="178" t="s">
        <v>174</v>
      </c>
      <c r="B316" s="122" t="s">
        <v>62</v>
      </c>
      <c r="C316" s="131" t="s">
        <v>131</v>
      </c>
      <c r="D316" s="131" t="s">
        <v>111</v>
      </c>
      <c r="E316" s="98">
        <v>926</v>
      </c>
      <c r="F316" s="174">
        <v>84270</v>
      </c>
      <c r="G316" s="173" t="s">
        <v>173</v>
      </c>
      <c r="H316" s="314">
        <f>SUM(Лист1!G157)</f>
        <v>4762000</v>
      </c>
      <c r="I316" s="314">
        <f>SUM(Лист1!H157)</f>
        <v>4762000</v>
      </c>
      <c r="J316" s="314">
        <f>SUM(Лист1!I157)</f>
        <v>3240000</v>
      </c>
      <c r="K316" s="367">
        <f t="shared" si="111"/>
        <v>68.038639227215455</v>
      </c>
    </row>
    <row r="317" spans="1:11" ht="64.5" x14ac:dyDescent="0.25">
      <c r="A317" s="184" t="s">
        <v>258</v>
      </c>
      <c r="B317" s="124" t="s">
        <v>62</v>
      </c>
      <c r="C317" s="130" t="s">
        <v>131</v>
      </c>
      <c r="D317" s="130" t="s">
        <v>111</v>
      </c>
      <c r="E317" s="116">
        <v>926</v>
      </c>
      <c r="F317" s="204">
        <v>84260</v>
      </c>
      <c r="G317" s="205" t="s">
        <v>8</v>
      </c>
      <c r="H317" s="153">
        <f>SUM(H318)</f>
        <v>1430000</v>
      </c>
      <c r="I317" s="153">
        <f>SUM(I318)</f>
        <v>1430000</v>
      </c>
      <c r="J317" s="153">
        <f t="shared" ref="J317" si="131">SUM(J318)</f>
        <v>956000</v>
      </c>
      <c r="K317" s="366">
        <f t="shared" si="111"/>
        <v>66.853146853146853</v>
      </c>
    </row>
    <row r="318" spans="1:11" ht="23.25" x14ac:dyDescent="0.25">
      <c r="A318" s="177" t="s">
        <v>16</v>
      </c>
      <c r="B318" s="122" t="s">
        <v>62</v>
      </c>
      <c r="C318" s="131" t="s">
        <v>131</v>
      </c>
      <c r="D318" s="131" t="s">
        <v>111</v>
      </c>
      <c r="E318" s="98">
        <v>926</v>
      </c>
      <c r="F318" s="174">
        <v>84260</v>
      </c>
      <c r="G318" s="173" t="s">
        <v>17</v>
      </c>
      <c r="H318" s="314">
        <f>SUM(H319:H319)</f>
        <v>1430000</v>
      </c>
      <c r="I318" s="314">
        <f>SUM(I319:I319)</f>
        <v>1430000</v>
      </c>
      <c r="J318" s="314">
        <f t="shared" ref="J318" si="132">SUM(J319:J319)</f>
        <v>956000</v>
      </c>
      <c r="K318" s="367">
        <f t="shared" si="111"/>
        <v>66.853146853146853</v>
      </c>
    </row>
    <row r="319" spans="1:11" x14ac:dyDescent="0.25">
      <c r="A319" s="178" t="s">
        <v>174</v>
      </c>
      <c r="B319" s="122" t="s">
        <v>62</v>
      </c>
      <c r="C319" s="131" t="s">
        <v>131</v>
      </c>
      <c r="D319" s="131" t="s">
        <v>111</v>
      </c>
      <c r="E319" s="98">
        <v>926</v>
      </c>
      <c r="F319" s="174">
        <v>84260</v>
      </c>
      <c r="G319" s="173" t="s">
        <v>173</v>
      </c>
      <c r="H319" s="314">
        <f>SUM(Лист1!G176)</f>
        <v>1430000</v>
      </c>
      <c r="I319" s="314">
        <f>SUM(Лист1!H176)</f>
        <v>1430000</v>
      </c>
      <c r="J319" s="314">
        <f>SUM(Лист1!I176)</f>
        <v>956000</v>
      </c>
      <c r="K319" s="367">
        <f t="shared" si="111"/>
        <v>66.853146853146853</v>
      </c>
    </row>
    <row r="320" spans="1:11" ht="60.75" x14ac:dyDescent="0.25">
      <c r="A320" s="142" t="s">
        <v>67</v>
      </c>
      <c r="B320" s="124" t="s">
        <v>62</v>
      </c>
      <c r="C320" s="130" t="s">
        <v>131</v>
      </c>
      <c r="D320" s="130" t="s">
        <v>111</v>
      </c>
      <c r="E320" s="116">
        <v>926</v>
      </c>
      <c r="F320" s="204">
        <v>14210</v>
      </c>
      <c r="G320" s="205" t="s">
        <v>8</v>
      </c>
      <c r="H320" s="153">
        <f>SUM(H321+H323)</f>
        <v>111300</v>
      </c>
      <c r="I320" s="153">
        <f>SUM(I321+I323)</f>
        <v>111300</v>
      </c>
      <c r="J320" s="153">
        <f t="shared" ref="J320" si="133">SUM(J321+J323)</f>
        <v>78705</v>
      </c>
      <c r="K320" s="366">
        <f t="shared" si="111"/>
        <v>70.714285714285722</v>
      </c>
    </row>
    <row r="321" spans="1:11" ht="23.25" x14ac:dyDescent="0.25">
      <c r="A321" s="101" t="s">
        <v>16</v>
      </c>
      <c r="B321" s="122" t="s">
        <v>62</v>
      </c>
      <c r="C321" s="131" t="s">
        <v>131</v>
      </c>
      <c r="D321" s="131" t="s">
        <v>111</v>
      </c>
      <c r="E321" s="98">
        <v>926</v>
      </c>
      <c r="F321" s="174">
        <v>14210</v>
      </c>
      <c r="G321" s="173" t="s">
        <v>17</v>
      </c>
      <c r="H321" s="314">
        <f t="shared" ref="H321:J323" si="134">SUM(H322)</f>
        <v>104940</v>
      </c>
      <c r="I321" s="314">
        <f t="shared" si="134"/>
        <v>104940</v>
      </c>
      <c r="J321" s="314">
        <f t="shared" si="134"/>
        <v>73935</v>
      </c>
      <c r="K321" s="367">
        <f t="shared" si="111"/>
        <v>70.454545454545453</v>
      </c>
    </row>
    <row r="322" spans="1:11" x14ac:dyDescent="0.25">
      <c r="A322" s="178" t="s">
        <v>174</v>
      </c>
      <c r="B322" s="122" t="s">
        <v>62</v>
      </c>
      <c r="C322" s="131" t="s">
        <v>131</v>
      </c>
      <c r="D322" s="131" t="s">
        <v>111</v>
      </c>
      <c r="E322" s="98">
        <v>926</v>
      </c>
      <c r="F322" s="174">
        <v>14210</v>
      </c>
      <c r="G322" s="173" t="s">
        <v>173</v>
      </c>
      <c r="H322" s="314">
        <f>SUM(Лист1!G163)</f>
        <v>104940</v>
      </c>
      <c r="I322" s="314">
        <f>SUM(Лист1!H163)</f>
        <v>104940</v>
      </c>
      <c r="J322" s="314">
        <f>SUM(Лист1!I163)</f>
        <v>73935</v>
      </c>
      <c r="K322" s="367">
        <f t="shared" si="111"/>
        <v>70.454545454545453</v>
      </c>
    </row>
    <row r="323" spans="1:11" x14ac:dyDescent="0.25">
      <c r="A323" s="177" t="s">
        <v>52</v>
      </c>
      <c r="B323" s="122" t="s">
        <v>62</v>
      </c>
      <c r="C323" s="131" t="s">
        <v>131</v>
      </c>
      <c r="D323" s="131" t="s">
        <v>111</v>
      </c>
      <c r="E323" s="98">
        <v>926</v>
      </c>
      <c r="F323" s="174">
        <v>14210</v>
      </c>
      <c r="G323" s="173" t="s">
        <v>53</v>
      </c>
      <c r="H323" s="314">
        <f t="shared" si="134"/>
        <v>6360</v>
      </c>
      <c r="I323" s="314">
        <f t="shared" si="134"/>
        <v>6360</v>
      </c>
      <c r="J323" s="314">
        <f t="shared" si="134"/>
        <v>4770</v>
      </c>
      <c r="K323" s="367">
        <f t="shared" si="111"/>
        <v>75</v>
      </c>
    </row>
    <row r="324" spans="1:11" x14ac:dyDescent="0.25">
      <c r="A324" s="177" t="s">
        <v>167</v>
      </c>
      <c r="B324" s="122" t="s">
        <v>62</v>
      </c>
      <c r="C324" s="131" t="s">
        <v>131</v>
      </c>
      <c r="D324" s="131" t="s">
        <v>111</v>
      </c>
      <c r="E324" s="98">
        <v>926</v>
      </c>
      <c r="F324" s="174">
        <v>14210</v>
      </c>
      <c r="G324" s="173" t="s">
        <v>166</v>
      </c>
      <c r="H324" s="314">
        <f>SUM(Лист1!G187)</f>
        <v>6360</v>
      </c>
      <c r="I324" s="314">
        <f>SUM(Лист1!H187)</f>
        <v>6360</v>
      </c>
      <c r="J324" s="314">
        <f>SUM(Лист1!I187)</f>
        <v>4770</v>
      </c>
      <c r="K324" s="367">
        <f t="shared" si="111"/>
        <v>75</v>
      </c>
    </row>
    <row r="325" spans="1:11" ht="36.75" x14ac:dyDescent="0.25">
      <c r="A325" s="215" t="s">
        <v>361</v>
      </c>
      <c r="B325" s="124" t="s">
        <v>62</v>
      </c>
      <c r="C325" s="130" t="s">
        <v>131</v>
      </c>
      <c r="D325" s="130" t="s">
        <v>111</v>
      </c>
      <c r="E325" s="116">
        <v>926</v>
      </c>
      <c r="F325" s="204" t="s">
        <v>347</v>
      </c>
      <c r="G325" s="205" t="s">
        <v>8</v>
      </c>
      <c r="H325" s="286">
        <f t="shared" ref="H325:J326" si="135">SUM(H326)</f>
        <v>1562500</v>
      </c>
      <c r="I325" s="286">
        <f t="shared" si="135"/>
        <v>1562500</v>
      </c>
      <c r="J325" s="286">
        <f t="shared" si="135"/>
        <v>1562500</v>
      </c>
      <c r="K325" s="366">
        <f t="shared" si="111"/>
        <v>100</v>
      </c>
    </row>
    <row r="326" spans="1:11" ht="23.25" x14ac:dyDescent="0.25">
      <c r="A326" s="177" t="s">
        <v>16</v>
      </c>
      <c r="B326" s="122" t="s">
        <v>62</v>
      </c>
      <c r="C326" s="131" t="s">
        <v>131</v>
      </c>
      <c r="D326" s="131" t="s">
        <v>111</v>
      </c>
      <c r="E326" s="98">
        <v>926</v>
      </c>
      <c r="F326" s="174" t="s">
        <v>347</v>
      </c>
      <c r="G326" s="173" t="s">
        <v>17</v>
      </c>
      <c r="H326" s="287">
        <f t="shared" si="135"/>
        <v>1562500</v>
      </c>
      <c r="I326" s="287">
        <f t="shared" si="135"/>
        <v>1562500</v>
      </c>
      <c r="J326" s="287">
        <f t="shared" si="135"/>
        <v>1562500</v>
      </c>
      <c r="K326" s="367">
        <f t="shared" si="111"/>
        <v>100</v>
      </c>
    </row>
    <row r="327" spans="1:11" x14ac:dyDescent="0.25">
      <c r="A327" s="178" t="s">
        <v>174</v>
      </c>
      <c r="B327" s="122" t="s">
        <v>62</v>
      </c>
      <c r="C327" s="131" t="s">
        <v>131</v>
      </c>
      <c r="D327" s="131" t="s">
        <v>111</v>
      </c>
      <c r="E327" s="98">
        <v>926</v>
      </c>
      <c r="F327" s="174" t="s">
        <v>347</v>
      </c>
      <c r="G327" s="173" t="s">
        <v>173</v>
      </c>
      <c r="H327" s="264">
        <f>SUM(Лист1!G166)</f>
        <v>1562500</v>
      </c>
      <c r="I327" s="264">
        <f>SUM(Лист1!H166)</f>
        <v>1562500</v>
      </c>
      <c r="J327" s="264">
        <f>SUM(Лист1!I166)</f>
        <v>1562500</v>
      </c>
      <c r="K327" s="367">
        <f t="shared" si="111"/>
        <v>100</v>
      </c>
    </row>
    <row r="328" spans="1:11" x14ac:dyDescent="0.25">
      <c r="A328" s="215" t="s">
        <v>358</v>
      </c>
      <c r="B328" s="124" t="s">
        <v>62</v>
      </c>
      <c r="C328" s="130" t="s">
        <v>131</v>
      </c>
      <c r="D328" s="130" t="s">
        <v>111</v>
      </c>
      <c r="E328" s="116">
        <v>926</v>
      </c>
      <c r="F328" s="204" t="s">
        <v>341</v>
      </c>
      <c r="G328" s="205" t="s">
        <v>8</v>
      </c>
      <c r="H328" s="286">
        <f t="shared" ref="H328:J329" si="136">SUM(H329)</f>
        <v>180933</v>
      </c>
      <c r="I328" s="286">
        <f t="shared" si="136"/>
        <v>180933</v>
      </c>
      <c r="J328" s="286">
        <f t="shared" si="136"/>
        <v>180933</v>
      </c>
      <c r="K328" s="366">
        <f t="shared" si="111"/>
        <v>100</v>
      </c>
    </row>
    <row r="329" spans="1:11" ht="23.25" x14ac:dyDescent="0.25">
      <c r="A329" s="177" t="s">
        <v>16</v>
      </c>
      <c r="B329" s="122" t="s">
        <v>62</v>
      </c>
      <c r="C329" s="131" t="s">
        <v>131</v>
      </c>
      <c r="D329" s="131" t="s">
        <v>111</v>
      </c>
      <c r="E329" s="98">
        <v>926</v>
      </c>
      <c r="F329" s="174" t="s">
        <v>341</v>
      </c>
      <c r="G329" s="173" t="s">
        <v>17</v>
      </c>
      <c r="H329" s="287">
        <f t="shared" si="136"/>
        <v>180933</v>
      </c>
      <c r="I329" s="287">
        <f t="shared" si="136"/>
        <v>180933</v>
      </c>
      <c r="J329" s="287">
        <f t="shared" si="136"/>
        <v>180933</v>
      </c>
      <c r="K329" s="367">
        <f t="shared" si="111"/>
        <v>100</v>
      </c>
    </row>
    <row r="330" spans="1:11" x14ac:dyDescent="0.25">
      <c r="A330" s="178" t="s">
        <v>174</v>
      </c>
      <c r="B330" s="122" t="s">
        <v>62</v>
      </c>
      <c r="C330" s="131" t="s">
        <v>131</v>
      </c>
      <c r="D330" s="131" t="s">
        <v>111</v>
      </c>
      <c r="E330" s="98">
        <v>926</v>
      </c>
      <c r="F330" s="174" t="s">
        <v>341</v>
      </c>
      <c r="G330" s="173" t="s">
        <v>173</v>
      </c>
      <c r="H330" s="264">
        <f>SUM(Лист1!G169)</f>
        <v>180933</v>
      </c>
      <c r="I330" s="264">
        <f>SUM(Лист1!H169)</f>
        <v>180933</v>
      </c>
      <c r="J330" s="264">
        <f>SUM(Лист1!I169)</f>
        <v>180933</v>
      </c>
      <c r="K330" s="367">
        <f t="shared" si="111"/>
        <v>100</v>
      </c>
    </row>
    <row r="331" spans="1:11" ht="18" x14ac:dyDescent="0.25">
      <c r="A331" s="221" t="s">
        <v>217</v>
      </c>
      <c r="B331" s="125" t="s">
        <v>62</v>
      </c>
      <c r="C331" s="129" t="s">
        <v>170</v>
      </c>
      <c r="D331" s="130"/>
      <c r="E331" s="206"/>
      <c r="F331" s="204"/>
      <c r="G331" s="205"/>
      <c r="H331" s="153">
        <f>SUM(H332)</f>
        <v>1420638</v>
      </c>
      <c r="I331" s="153">
        <f>SUM(I332)</f>
        <v>1420638</v>
      </c>
      <c r="J331" s="153">
        <f t="shared" ref="J331" si="137">SUM(J332)</f>
        <v>964262.90999999992</v>
      </c>
      <c r="K331" s="366">
        <f t="shared" si="111"/>
        <v>67.875342627748935</v>
      </c>
    </row>
    <row r="332" spans="1:11" ht="26.25" x14ac:dyDescent="0.25">
      <c r="A332" s="112" t="s">
        <v>152</v>
      </c>
      <c r="B332" s="125" t="s">
        <v>62</v>
      </c>
      <c r="C332" s="129" t="s">
        <v>170</v>
      </c>
      <c r="D332" s="129" t="s">
        <v>41</v>
      </c>
      <c r="E332" s="98"/>
      <c r="F332" s="174"/>
      <c r="G332" s="173"/>
      <c r="H332" s="153">
        <f t="shared" ref="H332:J333" si="138">SUM(H333)</f>
        <v>1420638</v>
      </c>
      <c r="I332" s="153">
        <f t="shared" si="138"/>
        <v>1420638</v>
      </c>
      <c r="J332" s="153">
        <f t="shared" si="138"/>
        <v>964262.90999999992</v>
      </c>
      <c r="K332" s="366">
        <f t="shared" si="111"/>
        <v>67.875342627748935</v>
      </c>
    </row>
    <row r="333" spans="1:11" ht="26.25" x14ac:dyDescent="0.25">
      <c r="A333" s="112" t="s">
        <v>162</v>
      </c>
      <c r="B333" s="125" t="s">
        <v>62</v>
      </c>
      <c r="C333" s="129" t="s">
        <v>170</v>
      </c>
      <c r="D333" s="129" t="s">
        <v>111</v>
      </c>
      <c r="E333" s="98"/>
      <c r="F333" s="174"/>
      <c r="G333" s="173"/>
      <c r="H333" s="153">
        <f>SUM(H334)</f>
        <v>1420638</v>
      </c>
      <c r="I333" s="153">
        <f>SUM(I334)</f>
        <v>1420638</v>
      </c>
      <c r="J333" s="153">
        <f t="shared" si="138"/>
        <v>964262.90999999992</v>
      </c>
      <c r="K333" s="366">
        <f t="shared" si="111"/>
        <v>67.875342627748935</v>
      </c>
    </row>
    <row r="334" spans="1:11" ht="24.75" x14ac:dyDescent="0.25">
      <c r="A334" s="146" t="s">
        <v>31</v>
      </c>
      <c r="B334" s="124" t="s">
        <v>62</v>
      </c>
      <c r="C334" s="130" t="s">
        <v>170</v>
      </c>
      <c r="D334" s="130" t="s">
        <v>111</v>
      </c>
      <c r="E334" s="206" t="s">
        <v>72</v>
      </c>
      <c r="F334" s="206" t="s">
        <v>233</v>
      </c>
      <c r="G334" s="206" t="s">
        <v>8</v>
      </c>
      <c r="H334" s="153">
        <f>SUM(H335+H337)</f>
        <v>1420638</v>
      </c>
      <c r="I334" s="153">
        <f>SUM(I335+I337)</f>
        <v>1420638</v>
      </c>
      <c r="J334" s="153">
        <f t="shared" ref="J334" si="139">SUM(J335+J337)</f>
        <v>964262.90999999992</v>
      </c>
      <c r="K334" s="366">
        <f t="shared" si="111"/>
        <v>67.875342627748935</v>
      </c>
    </row>
    <row r="335" spans="1:11" ht="34.5" x14ac:dyDescent="0.25">
      <c r="A335" s="101" t="s">
        <v>32</v>
      </c>
      <c r="B335" s="122" t="s">
        <v>62</v>
      </c>
      <c r="C335" s="131" t="s">
        <v>170</v>
      </c>
      <c r="D335" s="131" t="s">
        <v>111</v>
      </c>
      <c r="E335" s="180" t="s">
        <v>72</v>
      </c>
      <c r="F335" s="180" t="s">
        <v>233</v>
      </c>
      <c r="G335" s="180" t="s">
        <v>33</v>
      </c>
      <c r="H335" s="314">
        <f>SUM(H336)</f>
        <v>1156910</v>
      </c>
      <c r="I335" s="314">
        <f>SUM(I336)</f>
        <v>1156910</v>
      </c>
      <c r="J335" s="314">
        <f t="shared" ref="J335" si="140">SUM(J336)</f>
        <v>815876.58</v>
      </c>
      <c r="K335" s="367">
        <f t="shared" si="111"/>
        <v>70.522044065657653</v>
      </c>
    </row>
    <row r="336" spans="1:11" x14ac:dyDescent="0.25">
      <c r="A336" s="101" t="s">
        <v>34</v>
      </c>
      <c r="B336" s="122" t="s">
        <v>62</v>
      </c>
      <c r="C336" s="131" t="s">
        <v>170</v>
      </c>
      <c r="D336" s="131" t="s">
        <v>111</v>
      </c>
      <c r="E336" s="180" t="s">
        <v>72</v>
      </c>
      <c r="F336" s="180" t="s">
        <v>233</v>
      </c>
      <c r="G336" s="180" t="s">
        <v>35</v>
      </c>
      <c r="H336" s="314">
        <f>SUM(Лист1!G190)</f>
        <v>1156910</v>
      </c>
      <c r="I336" s="314">
        <f>SUM(Лист1!H190)</f>
        <v>1156910</v>
      </c>
      <c r="J336" s="314">
        <f>SUM(Лист1!I190)</f>
        <v>815876.58</v>
      </c>
      <c r="K336" s="367">
        <f t="shared" si="111"/>
        <v>70.522044065657653</v>
      </c>
    </row>
    <row r="337" spans="1:11" x14ac:dyDescent="0.25">
      <c r="A337" s="101" t="s">
        <v>12</v>
      </c>
      <c r="B337" s="122" t="s">
        <v>62</v>
      </c>
      <c r="C337" s="131" t="s">
        <v>170</v>
      </c>
      <c r="D337" s="131" t="s">
        <v>111</v>
      </c>
      <c r="E337" s="180" t="s">
        <v>72</v>
      </c>
      <c r="F337" s="180" t="s">
        <v>233</v>
      </c>
      <c r="G337" s="180" t="s">
        <v>13</v>
      </c>
      <c r="H337" s="314">
        <f>SUM(H338)</f>
        <v>263728</v>
      </c>
      <c r="I337" s="314">
        <f>SUM(I338)</f>
        <v>263728</v>
      </c>
      <c r="J337" s="314">
        <f t="shared" ref="J337" si="141">SUM(J338)</f>
        <v>148386.32999999999</v>
      </c>
      <c r="K337" s="367">
        <f t="shared" si="111"/>
        <v>56.264913092276892</v>
      </c>
    </row>
    <row r="338" spans="1:11" x14ac:dyDescent="0.25">
      <c r="A338" s="177" t="s">
        <v>184</v>
      </c>
      <c r="B338" s="122" t="s">
        <v>62</v>
      </c>
      <c r="C338" s="131" t="s">
        <v>170</v>
      </c>
      <c r="D338" s="131" t="s">
        <v>111</v>
      </c>
      <c r="E338" s="180" t="s">
        <v>72</v>
      </c>
      <c r="F338" s="180" t="s">
        <v>233</v>
      </c>
      <c r="G338" s="180" t="s">
        <v>15</v>
      </c>
      <c r="H338" s="314">
        <f>SUM(Лист1!G192)</f>
        <v>263728</v>
      </c>
      <c r="I338" s="314">
        <f>SUM(Лист1!H192)</f>
        <v>263728</v>
      </c>
      <c r="J338" s="314">
        <f>SUM(Лист1!I192)</f>
        <v>148386.32999999999</v>
      </c>
      <c r="K338" s="367">
        <f t="shared" si="111"/>
        <v>56.264913092276892</v>
      </c>
    </row>
    <row r="339" spans="1:11" ht="30" x14ac:dyDescent="0.25">
      <c r="A339" s="212" t="s">
        <v>222</v>
      </c>
      <c r="B339" s="125" t="s">
        <v>49</v>
      </c>
      <c r="C339" s="302" t="s">
        <v>171</v>
      </c>
      <c r="D339" s="129"/>
      <c r="E339" s="98"/>
      <c r="F339" s="174"/>
      <c r="G339" s="173"/>
      <c r="H339" s="153">
        <f t="shared" ref="H339:J344" si="142">SUM(H340)</f>
        <v>50000</v>
      </c>
      <c r="I339" s="153">
        <f t="shared" si="142"/>
        <v>50000</v>
      </c>
      <c r="J339" s="153">
        <f t="shared" si="142"/>
        <v>0</v>
      </c>
      <c r="K339" s="366">
        <f t="shared" si="111"/>
        <v>0</v>
      </c>
    </row>
    <row r="340" spans="1:11" ht="51.75" x14ac:dyDescent="0.25">
      <c r="A340" s="188" t="s">
        <v>190</v>
      </c>
      <c r="B340" s="125" t="s">
        <v>49</v>
      </c>
      <c r="C340" s="302" t="s">
        <v>171</v>
      </c>
      <c r="D340" s="129" t="s">
        <v>41</v>
      </c>
      <c r="E340" s="98"/>
      <c r="F340" s="174"/>
      <c r="G340" s="173"/>
      <c r="H340" s="153">
        <f t="shared" si="142"/>
        <v>50000</v>
      </c>
      <c r="I340" s="153">
        <f t="shared" si="142"/>
        <v>50000</v>
      </c>
      <c r="J340" s="153">
        <f t="shared" si="142"/>
        <v>0</v>
      </c>
      <c r="K340" s="366">
        <f t="shared" ref="K340:K400" si="143">SUM(J340/I340*100)</f>
        <v>0</v>
      </c>
    </row>
    <row r="341" spans="1:11" ht="18" x14ac:dyDescent="0.25">
      <c r="A341" s="188" t="s">
        <v>126</v>
      </c>
      <c r="B341" s="125" t="s">
        <v>49</v>
      </c>
      <c r="C341" s="302" t="s">
        <v>171</v>
      </c>
      <c r="D341" s="129" t="s">
        <v>98</v>
      </c>
      <c r="E341" s="98"/>
      <c r="F341" s="174"/>
      <c r="G341" s="173"/>
      <c r="H341" s="153">
        <f>SUM(H343)</f>
        <v>50000</v>
      </c>
      <c r="I341" s="153">
        <f>SUM(I343)</f>
        <v>50000</v>
      </c>
      <c r="J341" s="153">
        <f t="shared" ref="J341" si="144">SUM(J343)</f>
        <v>0</v>
      </c>
      <c r="K341" s="366">
        <f t="shared" si="143"/>
        <v>0</v>
      </c>
    </row>
    <row r="342" spans="1:11" ht="18" x14ac:dyDescent="0.25">
      <c r="A342" s="151" t="s">
        <v>76</v>
      </c>
      <c r="B342" s="124" t="s">
        <v>49</v>
      </c>
      <c r="C342" s="124" t="s">
        <v>171</v>
      </c>
      <c r="D342" s="130" t="s">
        <v>98</v>
      </c>
      <c r="E342" s="206" t="s">
        <v>102</v>
      </c>
      <c r="F342" s="204" t="s">
        <v>147</v>
      </c>
      <c r="G342" s="204" t="s">
        <v>8</v>
      </c>
      <c r="H342" s="153">
        <f>SUM(H343)</f>
        <v>50000</v>
      </c>
      <c r="I342" s="153">
        <f>SUM(I343)</f>
        <v>50000</v>
      </c>
      <c r="J342" s="153">
        <f t="shared" ref="J342" si="145">SUM(J343)</f>
        <v>0</v>
      </c>
      <c r="K342" s="366">
        <f t="shared" si="143"/>
        <v>0</v>
      </c>
    </row>
    <row r="343" spans="1:11" x14ac:dyDescent="0.25">
      <c r="A343" s="297" t="s">
        <v>295</v>
      </c>
      <c r="B343" s="124" t="s">
        <v>49</v>
      </c>
      <c r="C343" s="124" t="s">
        <v>171</v>
      </c>
      <c r="D343" s="130" t="s">
        <v>98</v>
      </c>
      <c r="E343" s="206" t="s">
        <v>102</v>
      </c>
      <c r="F343" s="206" t="s">
        <v>296</v>
      </c>
      <c r="G343" s="206" t="s">
        <v>8</v>
      </c>
      <c r="H343" s="153">
        <f t="shared" si="142"/>
        <v>50000</v>
      </c>
      <c r="I343" s="153">
        <f t="shared" si="142"/>
        <v>50000</v>
      </c>
      <c r="J343" s="153">
        <f t="shared" si="142"/>
        <v>0</v>
      </c>
      <c r="K343" s="366">
        <f t="shared" si="143"/>
        <v>0</v>
      </c>
    </row>
    <row r="344" spans="1:11" x14ac:dyDescent="0.25">
      <c r="A344" s="186" t="s">
        <v>12</v>
      </c>
      <c r="B344" s="122" t="s">
        <v>49</v>
      </c>
      <c r="C344" s="139" t="s">
        <v>171</v>
      </c>
      <c r="D344" s="131" t="s">
        <v>98</v>
      </c>
      <c r="E344" s="180" t="s">
        <v>102</v>
      </c>
      <c r="F344" s="180" t="s">
        <v>296</v>
      </c>
      <c r="G344" s="180" t="s">
        <v>13</v>
      </c>
      <c r="H344" s="314">
        <f t="shared" si="142"/>
        <v>50000</v>
      </c>
      <c r="I344" s="314">
        <f t="shared" si="142"/>
        <v>50000</v>
      </c>
      <c r="J344" s="314">
        <f t="shared" si="142"/>
        <v>0</v>
      </c>
      <c r="K344" s="366">
        <f t="shared" si="143"/>
        <v>0</v>
      </c>
    </row>
    <row r="345" spans="1:11" x14ac:dyDescent="0.25">
      <c r="A345" s="177" t="s">
        <v>184</v>
      </c>
      <c r="B345" s="122" t="s">
        <v>49</v>
      </c>
      <c r="C345" s="139" t="s">
        <v>171</v>
      </c>
      <c r="D345" s="131" t="s">
        <v>98</v>
      </c>
      <c r="E345" s="180" t="s">
        <v>102</v>
      </c>
      <c r="F345" s="180" t="s">
        <v>296</v>
      </c>
      <c r="G345" s="180" t="s">
        <v>15</v>
      </c>
      <c r="H345" s="314">
        <f>SUM(Лист1!G284)</f>
        <v>50000</v>
      </c>
      <c r="I345" s="314">
        <f>SUM(Лист1!H284)</f>
        <v>50000</v>
      </c>
      <c r="J345" s="314">
        <f>SUM(Лист1!I284)</f>
        <v>0</v>
      </c>
      <c r="K345" s="366">
        <f t="shared" si="143"/>
        <v>0</v>
      </c>
    </row>
    <row r="346" spans="1:11" ht="30" x14ac:dyDescent="0.25">
      <c r="A346" s="212" t="s">
        <v>331</v>
      </c>
      <c r="B346" s="125" t="s">
        <v>20</v>
      </c>
      <c r="C346" s="302" t="s">
        <v>171</v>
      </c>
      <c r="D346" s="129"/>
      <c r="E346" s="98"/>
      <c r="F346" s="174"/>
      <c r="G346" s="173"/>
      <c r="H346" s="153">
        <f t="shared" ref="H346:J351" si="146">SUM(H347)</f>
        <v>15000</v>
      </c>
      <c r="I346" s="153">
        <f t="shared" si="146"/>
        <v>15000</v>
      </c>
      <c r="J346" s="153">
        <f t="shared" si="146"/>
        <v>15000</v>
      </c>
      <c r="K346" s="366">
        <f t="shared" si="143"/>
        <v>100</v>
      </c>
    </row>
    <row r="347" spans="1:11" ht="26.25" x14ac:dyDescent="0.25">
      <c r="A347" s="188" t="s">
        <v>191</v>
      </c>
      <c r="B347" s="125" t="s">
        <v>20</v>
      </c>
      <c r="C347" s="302" t="s">
        <v>171</v>
      </c>
      <c r="D347" s="129" t="s">
        <v>41</v>
      </c>
      <c r="E347" s="98"/>
      <c r="F347" s="174"/>
      <c r="G347" s="173"/>
      <c r="H347" s="153">
        <f t="shared" si="146"/>
        <v>15000</v>
      </c>
      <c r="I347" s="153">
        <f t="shared" si="146"/>
        <v>15000</v>
      </c>
      <c r="J347" s="153">
        <f t="shared" si="146"/>
        <v>15000</v>
      </c>
      <c r="K347" s="366">
        <f t="shared" si="143"/>
        <v>100</v>
      </c>
    </row>
    <row r="348" spans="1:11" ht="18" x14ac:dyDescent="0.25">
      <c r="A348" s="188" t="s">
        <v>126</v>
      </c>
      <c r="B348" s="125" t="s">
        <v>20</v>
      </c>
      <c r="C348" s="302" t="s">
        <v>171</v>
      </c>
      <c r="D348" s="129" t="s">
        <v>98</v>
      </c>
      <c r="E348" s="98"/>
      <c r="F348" s="174"/>
      <c r="G348" s="173"/>
      <c r="H348" s="153">
        <f>SUM(H350)</f>
        <v>15000</v>
      </c>
      <c r="I348" s="153">
        <f>SUM(I350)</f>
        <v>15000</v>
      </c>
      <c r="J348" s="153">
        <f t="shared" ref="J348" si="147">SUM(J350)</f>
        <v>15000</v>
      </c>
      <c r="K348" s="366">
        <f t="shared" si="143"/>
        <v>100</v>
      </c>
    </row>
    <row r="349" spans="1:11" ht="15.75" x14ac:dyDescent="0.25">
      <c r="A349" s="330" t="s">
        <v>127</v>
      </c>
      <c r="B349" s="124" t="s">
        <v>20</v>
      </c>
      <c r="C349" s="124" t="s">
        <v>171</v>
      </c>
      <c r="D349" s="130" t="s">
        <v>98</v>
      </c>
      <c r="E349" s="206" t="s">
        <v>72</v>
      </c>
      <c r="F349" s="204" t="s">
        <v>147</v>
      </c>
      <c r="G349" s="204" t="s">
        <v>8</v>
      </c>
      <c r="H349" s="153">
        <f>SUM(H350)</f>
        <v>15000</v>
      </c>
      <c r="I349" s="153">
        <f>SUM(I350)</f>
        <v>15000</v>
      </c>
      <c r="J349" s="153">
        <f t="shared" ref="J349" si="148">SUM(J350)</f>
        <v>15000</v>
      </c>
      <c r="K349" s="366">
        <f t="shared" si="143"/>
        <v>100</v>
      </c>
    </row>
    <row r="350" spans="1:11" x14ac:dyDescent="0.25">
      <c r="A350" s="338" t="s">
        <v>247</v>
      </c>
      <c r="B350" s="124" t="s">
        <v>20</v>
      </c>
      <c r="C350" s="124" t="s">
        <v>171</v>
      </c>
      <c r="D350" s="130" t="s">
        <v>98</v>
      </c>
      <c r="E350" s="206" t="s">
        <v>72</v>
      </c>
      <c r="F350" s="206" t="s">
        <v>251</v>
      </c>
      <c r="G350" s="206" t="s">
        <v>8</v>
      </c>
      <c r="H350" s="153">
        <f t="shared" si="146"/>
        <v>15000</v>
      </c>
      <c r="I350" s="153">
        <f t="shared" si="146"/>
        <v>15000</v>
      </c>
      <c r="J350" s="153">
        <f t="shared" si="146"/>
        <v>15000</v>
      </c>
      <c r="K350" s="366">
        <f t="shared" si="143"/>
        <v>100</v>
      </c>
    </row>
    <row r="351" spans="1:11" ht="24" customHeight="1" x14ac:dyDescent="0.25">
      <c r="A351" s="186" t="s">
        <v>12</v>
      </c>
      <c r="B351" s="122" t="s">
        <v>20</v>
      </c>
      <c r="C351" s="139" t="s">
        <v>171</v>
      </c>
      <c r="D351" s="131" t="s">
        <v>98</v>
      </c>
      <c r="E351" s="180" t="s">
        <v>72</v>
      </c>
      <c r="F351" s="180" t="s">
        <v>251</v>
      </c>
      <c r="G351" s="173" t="s">
        <v>13</v>
      </c>
      <c r="H351" s="314">
        <f t="shared" si="146"/>
        <v>15000</v>
      </c>
      <c r="I351" s="314">
        <f t="shared" si="146"/>
        <v>15000</v>
      </c>
      <c r="J351" s="314">
        <f t="shared" si="146"/>
        <v>15000</v>
      </c>
      <c r="K351" s="367">
        <f t="shared" si="143"/>
        <v>100</v>
      </c>
    </row>
    <row r="352" spans="1:11" x14ac:dyDescent="0.25">
      <c r="A352" s="177" t="s">
        <v>184</v>
      </c>
      <c r="B352" s="122" t="s">
        <v>20</v>
      </c>
      <c r="C352" s="139" t="s">
        <v>171</v>
      </c>
      <c r="D352" s="131" t="s">
        <v>98</v>
      </c>
      <c r="E352" s="180" t="s">
        <v>72</v>
      </c>
      <c r="F352" s="180" t="s">
        <v>251</v>
      </c>
      <c r="G352" s="173" t="s">
        <v>15</v>
      </c>
      <c r="H352" s="314">
        <f>SUM(Лист1!G141)</f>
        <v>15000</v>
      </c>
      <c r="I352" s="314">
        <f>SUM(Лист1!H141)</f>
        <v>15000</v>
      </c>
      <c r="J352" s="314">
        <f>SUM(Лист1!I141)</f>
        <v>15000</v>
      </c>
      <c r="K352" s="367">
        <f t="shared" si="143"/>
        <v>100</v>
      </c>
    </row>
    <row r="353" spans="1:11" ht="30" x14ac:dyDescent="0.25">
      <c r="A353" s="212" t="s">
        <v>198</v>
      </c>
      <c r="B353" s="125" t="s">
        <v>65</v>
      </c>
      <c r="C353" s="302" t="s">
        <v>171</v>
      </c>
      <c r="D353" s="129"/>
      <c r="E353" s="98"/>
      <c r="F353" s="174"/>
      <c r="G353" s="173"/>
      <c r="H353" s="283">
        <f>SUM(H354)</f>
        <v>100000</v>
      </c>
      <c r="I353" s="283">
        <f>SUM(I354)</f>
        <v>100000</v>
      </c>
      <c r="J353" s="283">
        <f t="shared" ref="J353:J354" si="149">SUM(J354)</f>
        <v>90000</v>
      </c>
      <c r="K353" s="366">
        <f t="shared" si="143"/>
        <v>90</v>
      </c>
    </row>
    <row r="354" spans="1:11" ht="64.5" x14ac:dyDescent="0.25">
      <c r="A354" s="188" t="s">
        <v>199</v>
      </c>
      <c r="B354" s="125" t="s">
        <v>65</v>
      </c>
      <c r="C354" s="302" t="s">
        <v>171</v>
      </c>
      <c r="D354" s="129" t="s">
        <v>41</v>
      </c>
      <c r="E354" s="98"/>
      <c r="F354" s="174"/>
      <c r="G354" s="173"/>
      <c r="H354" s="283">
        <f>SUM(H355)</f>
        <v>100000</v>
      </c>
      <c r="I354" s="283">
        <f>SUM(I355)</f>
        <v>100000</v>
      </c>
      <c r="J354" s="283">
        <f t="shared" si="149"/>
        <v>90000</v>
      </c>
      <c r="K354" s="366">
        <f t="shared" si="143"/>
        <v>90</v>
      </c>
    </row>
    <row r="355" spans="1:11" ht="18" x14ac:dyDescent="0.25">
      <c r="A355" s="188" t="s">
        <v>126</v>
      </c>
      <c r="B355" s="125" t="s">
        <v>65</v>
      </c>
      <c r="C355" s="302" t="s">
        <v>171</v>
      </c>
      <c r="D355" s="129" t="s">
        <v>98</v>
      </c>
      <c r="E355" s="98"/>
      <c r="F355" s="174"/>
      <c r="G355" s="173"/>
      <c r="H355" s="283">
        <f>SUM(H357)</f>
        <v>100000</v>
      </c>
      <c r="I355" s="283">
        <f>SUM(I357)</f>
        <v>100000</v>
      </c>
      <c r="J355" s="283">
        <f t="shared" ref="J355" si="150">SUM(J357)</f>
        <v>90000</v>
      </c>
      <c r="K355" s="366">
        <f t="shared" si="143"/>
        <v>90</v>
      </c>
    </row>
    <row r="356" spans="1:11" ht="15.75" x14ac:dyDescent="0.25">
      <c r="A356" s="330" t="s">
        <v>127</v>
      </c>
      <c r="B356" s="124" t="s">
        <v>65</v>
      </c>
      <c r="C356" s="292" t="s">
        <v>171</v>
      </c>
      <c r="D356" s="130" t="s">
        <v>98</v>
      </c>
      <c r="E356" s="206" t="s">
        <v>72</v>
      </c>
      <c r="F356" s="204" t="s">
        <v>147</v>
      </c>
      <c r="G356" s="204" t="s">
        <v>8</v>
      </c>
      <c r="H356" s="283">
        <f t="shared" ref="H356:I358" si="151">SUM(H357)</f>
        <v>100000</v>
      </c>
      <c r="I356" s="283">
        <f t="shared" si="151"/>
        <v>100000</v>
      </c>
      <c r="J356" s="283">
        <f t="shared" ref="J356:J358" si="152">SUM(J357)</f>
        <v>90000</v>
      </c>
      <c r="K356" s="366">
        <f t="shared" si="143"/>
        <v>90</v>
      </c>
    </row>
    <row r="357" spans="1:11" x14ac:dyDescent="0.25">
      <c r="A357" s="184" t="s">
        <v>262</v>
      </c>
      <c r="B357" s="124" t="s">
        <v>65</v>
      </c>
      <c r="C357" s="292" t="s">
        <v>171</v>
      </c>
      <c r="D357" s="130" t="s">
        <v>98</v>
      </c>
      <c r="E357" s="206" t="s">
        <v>72</v>
      </c>
      <c r="F357" s="206" t="s">
        <v>264</v>
      </c>
      <c r="G357" s="206" t="s">
        <v>8</v>
      </c>
      <c r="H357" s="286">
        <f t="shared" si="151"/>
        <v>100000</v>
      </c>
      <c r="I357" s="286">
        <f t="shared" si="151"/>
        <v>100000</v>
      </c>
      <c r="J357" s="286">
        <f t="shared" si="152"/>
        <v>90000</v>
      </c>
      <c r="K357" s="366">
        <f t="shared" si="143"/>
        <v>90</v>
      </c>
    </row>
    <row r="358" spans="1:11" x14ac:dyDescent="0.25">
      <c r="A358" s="186" t="s">
        <v>12</v>
      </c>
      <c r="B358" s="122" t="s">
        <v>65</v>
      </c>
      <c r="C358" s="139" t="s">
        <v>171</v>
      </c>
      <c r="D358" s="131" t="s">
        <v>98</v>
      </c>
      <c r="E358" s="180" t="s">
        <v>72</v>
      </c>
      <c r="F358" s="180" t="s">
        <v>264</v>
      </c>
      <c r="G358" s="173" t="s">
        <v>13</v>
      </c>
      <c r="H358" s="287">
        <f t="shared" si="151"/>
        <v>100000</v>
      </c>
      <c r="I358" s="287">
        <f t="shared" si="151"/>
        <v>100000</v>
      </c>
      <c r="J358" s="287">
        <f t="shared" si="152"/>
        <v>90000</v>
      </c>
      <c r="K358" s="367">
        <f t="shared" si="143"/>
        <v>90</v>
      </c>
    </row>
    <row r="359" spans="1:11" x14ac:dyDescent="0.25">
      <c r="A359" s="177" t="s">
        <v>184</v>
      </c>
      <c r="B359" s="122" t="s">
        <v>65</v>
      </c>
      <c r="C359" s="139" t="s">
        <v>171</v>
      </c>
      <c r="D359" s="131" t="s">
        <v>98</v>
      </c>
      <c r="E359" s="180" t="s">
        <v>72</v>
      </c>
      <c r="F359" s="180" t="s">
        <v>264</v>
      </c>
      <c r="G359" s="173" t="s">
        <v>15</v>
      </c>
      <c r="H359" s="264">
        <f>SUM(Лист1!G195)</f>
        <v>100000</v>
      </c>
      <c r="I359" s="264">
        <f>SUM(Лист1!H195)</f>
        <v>100000</v>
      </c>
      <c r="J359" s="264">
        <f>SUM(Лист1!I195)</f>
        <v>90000</v>
      </c>
      <c r="K359" s="367">
        <f t="shared" si="143"/>
        <v>90</v>
      </c>
    </row>
    <row r="360" spans="1:11" ht="30" x14ac:dyDescent="0.25">
      <c r="A360" s="212" t="s">
        <v>330</v>
      </c>
      <c r="B360" s="125" t="s">
        <v>30</v>
      </c>
      <c r="C360" s="302" t="s">
        <v>171</v>
      </c>
      <c r="D360" s="129"/>
      <c r="E360" s="98"/>
      <c r="F360" s="174"/>
      <c r="G360" s="173"/>
      <c r="H360" s="283">
        <f t="shared" ref="H360:J365" si="153">SUM(H361)</f>
        <v>100000</v>
      </c>
      <c r="I360" s="283">
        <f t="shared" si="153"/>
        <v>100000</v>
      </c>
      <c r="J360" s="283">
        <f t="shared" si="153"/>
        <v>0</v>
      </c>
      <c r="K360" s="366">
        <f t="shared" si="143"/>
        <v>0</v>
      </c>
    </row>
    <row r="361" spans="1:11" ht="26.25" x14ac:dyDescent="0.25">
      <c r="A361" s="188" t="s">
        <v>200</v>
      </c>
      <c r="B361" s="125" t="s">
        <v>30</v>
      </c>
      <c r="C361" s="302" t="s">
        <v>171</v>
      </c>
      <c r="D361" s="129" t="s">
        <v>41</v>
      </c>
      <c r="E361" s="98"/>
      <c r="F361" s="174"/>
      <c r="G361" s="173"/>
      <c r="H361" s="283">
        <f t="shared" si="153"/>
        <v>100000</v>
      </c>
      <c r="I361" s="283">
        <f t="shared" si="153"/>
        <v>100000</v>
      </c>
      <c r="J361" s="283">
        <f t="shared" si="153"/>
        <v>0</v>
      </c>
      <c r="K361" s="366">
        <f t="shared" si="143"/>
        <v>0</v>
      </c>
    </row>
    <row r="362" spans="1:11" ht="18" x14ac:dyDescent="0.25">
      <c r="A362" s="188" t="s">
        <v>126</v>
      </c>
      <c r="B362" s="125" t="s">
        <v>30</v>
      </c>
      <c r="C362" s="302" t="s">
        <v>171</v>
      </c>
      <c r="D362" s="129" t="s">
        <v>98</v>
      </c>
      <c r="E362" s="98"/>
      <c r="F362" s="174"/>
      <c r="G362" s="173"/>
      <c r="H362" s="283">
        <f>SUM(H364)</f>
        <v>100000</v>
      </c>
      <c r="I362" s="283">
        <f>SUM(I364)</f>
        <v>100000</v>
      </c>
      <c r="J362" s="283">
        <f t="shared" ref="J362" si="154">SUM(J364)</f>
        <v>0</v>
      </c>
      <c r="K362" s="366">
        <f t="shared" si="143"/>
        <v>0</v>
      </c>
    </row>
    <row r="363" spans="1:11" ht="18" x14ac:dyDescent="0.25">
      <c r="A363" s="151" t="s">
        <v>76</v>
      </c>
      <c r="B363" s="124" t="s">
        <v>30</v>
      </c>
      <c r="C363" s="292" t="s">
        <v>171</v>
      </c>
      <c r="D363" s="130" t="s">
        <v>98</v>
      </c>
      <c r="E363" s="206" t="s">
        <v>102</v>
      </c>
      <c r="F363" s="204" t="s">
        <v>147</v>
      </c>
      <c r="G363" s="204" t="s">
        <v>8</v>
      </c>
      <c r="H363" s="283">
        <f>SUM(H364)</f>
        <v>100000</v>
      </c>
      <c r="I363" s="283">
        <f>SUM(I364)</f>
        <v>100000</v>
      </c>
      <c r="J363" s="283">
        <f t="shared" ref="J363:J364" si="155">SUM(J364)</f>
        <v>0</v>
      </c>
      <c r="K363" s="366">
        <f t="shared" si="143"/>
        <v>0</v>
      </c>
    </row>
    <row r="364" spans="1:11" x14ac:dyDescent="0.25">
      <c r="A364" s="184" t="s">
        <v>281</v>
      </c>
      <c r="B364" s="124" t="s">
        <v>30</v>
      </c>
      <c r="C364" s="292" t="s">
        <v>171</v>
      </c>
      <c r="D364" s="130" t="s">
        <v>98</v>
      </c>
      <c r="E364" s="206" t="s">
        <v>102</v>
      </c>
      <c r="F364" s="206" t="s">
        <v>283</v>
      </c>
      <c r="G364" s="206" t="s">
        <v>8</v>
      </c>
      <c r="H364" s="286">
        <f>SUM(H365)</f>
        <v>100000</v>
      </c>
      <c r="I364" s="286">
        <f>SUM(I365)</f>
        <v>100000</v>
      </c>
      <c r="J364" s="286">
        <f t="shared" si="155"/>
        <v>0</v>
      </c>
      <c r="K364" s="366">
        <f t="shared" si="143"/>
        <v>0</v>
      </c>
    </row>
    <row r="365" spans="1:11" x14ac:dyDescent="0.25">
      <c r="A365" s="177" t="s">
        <v>12</v>
      </c>
      <c r="B365" s="122" t="s">
        <v>30</v>
      </c>
      <c r="C365" s="139" t="s">
        <v>171</v>
      </c>
      <c r="D365" s="131" t="s">
        <v>98</v>
      </c>
      <c r="E365" s="180" t="s">
        <v>102</v>
      </c>
      <c r="F365" s="180" t="s">
        <v>283</v>
      </c>
      <c r="G365" s="173" t="s">
        <v>13</v>
      </c>
      <c r="H365" s="287">
        <f t="shared" si="153"/>
        <v>100000</v>
      </c>
      <c r="I365" s="287">
        <f t="shared" si="153"/>
        <v>100000</v>
      </c>
      <c r="J365" s="287">
        <f t="shared" si="153"/>
        <v>0</v>
      </c>
      <c r="K365" s="366">
        <f t="shared" si="143"/>
        <v>0</v>
      </c>
    </row>
    <row r="366" spans="1:11" ht="22.5" x14ac:dyDescent="0.25">
      <c r="A366" s="298" t="s">
        <v>178</v>
      </c>
      <c r="B366" s="122" t="s">
        <v>30</v>
      </c>
      <c r="C366" s="139" t="s">
        <v>171</v>
      </c>
      <c r="D366" s="131" t="s">
        <v>98</v>
      </c>
      <c r="E366" s="180" t="s">
        <v>102</v>
      </c>
      <c r="F366" s="180" t="s">
        <v>283</v>
      </c>
      <c r="G366" s="173" t="s">
        <v>15</v>
      </c>
      <c r="H366" s="264">
        <f>SUM(Лист1!G236)</f>
        <v>100000</v>
      </c>
      <c r="I366" s="264">
        <f>SUM(Лист1!H236)</f>
        <v>100000</v>
      </c>
      <c r="J366" s="264">
        <f>SUM(Лист1!I236)</f>
        <v>0</v>
      </c>
      <c r="K366" s="366">
        <f t="shared" si="143"/>
        <v>0</v>
      </c>
    </row>
    <row r="367" spans="1:11" ht="30" x14ac:dyDescent="0.25">
      <c r="A367" s="212" t="s">
        <v>329</v>
      </c>
      <c r="B367" s="125" t="s">
        <v>41</v>
      </c>
      <c r="C367" s="302" t="s">
        <v>171</v>
      </c>
      <c r="D367" s="129"/>
      <c r="E367" s="98"/>
      <c r="F367" s="174"/>
      <c r="G367" s="173"/>
      <c r="H367" s="283">
        <f t="shared" ref="H367:J368" si="156">SUM(H368)</f>
        <v>2072044.5</v>
      </c>
      <c r="I367" s="283">
        <f t="shared" si="156"/>
        <v>2072044.5</v>
      </c>
      <c r="J367" s="283">
        <f t="shared" si="156"/>
        <v>1349031.4</v>
      </c>
      <c r="K367" s="366">
        <f t="shared" si="143"/>
        <v>65.106294773109354</v>
      </c>
    </row>
    <row r="368" spans="1:11" ht="26.25" x14ac:dyDescent="0.25">
      <c r="A368" s="188" t="s">
        <v>204</v>
      </c>
      <c r="B368" s="125" t="s">
        <v>41</v>
      </c>
      <c r="C368" s="302" t="s">
        <v>171</v>
      </c>
      <c r="D368" s="129" t="s">
        <v>41</v>
      </c>
      <c r="E368" s="98"/>
      <c r="F368" s="174"/>
      <c r="G368" s="173"/>
      <c r="H368" s="283">
        <f t="shared" si="156"/>
        <v>2072044.5</v>
      </c>
      <c r="I368" s="283">
        <f t="shared" si="156"/>
        <v>2072044.5</v>
      </c>
      <c r="J368" s="283">
        <f t="shared" si="156"/>
        <v>1349031.4</v>
      </c>
      <c r="K368" s="366">
        <f t="shared" si="143"/>
        <v>65.106294773109354</v>
      </c>
    </row>
    <row r="369" spans="1:11" ht="18" x14ac:dyDescent="0.25">
      <c r="A369" s="188" t="s">
        <v>126</v>
      </c>
      <c r="B369" s="125" t="s">
        <v>41</v>
      </c>
      <c r="C369" s="302" t="s">
        <v>171</v>
      </c>
      <c r="D369" s="129" t="s">
        <v>98</v>
      </c>
      <c r="E369" s="98"/>
      <c r="F369" s="174"/>
      <c r="G369" s="173"/>
      <c r="H369" s="283">
        <f>SUM(H371)</f>
        <v>2072044.5</v>
      </c>
      <c r="I369" s="283">
        <f>SUM(I371)</f>
        <v>2072044.5</v>
      </c>
      <c r="J369" s="283">
        <f t="shared" ref="J369" si="157">SUM(J371)</f>
        <v>1349031.4</v>
      </c>
      <c r="K369" s="366">
        <f t="shared" si="143"/>
        <v>65.106294773109354</v>
      </c>
    </row>
    <row r="370" spans="1:11" ht="18" x14ac:dyDescent="0.25">
      <c r="A370" s="151" t="s">
        <v>76</v>
      </c>
      <c r="B370" s="124" t="s">
        <v>41</v>
      </c>
      <c r="C370" s="324" t="s">
        <v>171</v>
      </c>
      <c r="D370" s="130" t="s">
        <v>98</v>
      </c>
      <c r="E370" s="206" t="s">
        <v>102</v>
      </c>
      <c r="F370" s="204" t="s">
        <v>147</v>
      </c>
      <c r="G370" s="204" t="s">
        <v>8</v>
      </c>
      <c r="H370" s="283">
        <f>SUM(H371)</f>
        <v>2072044.5</v>
      </c>
      <c r="I370" s="283">
        <f>SUM(I371)</f>
        <v>2072044.5</v>
      </c>
      <c r="J370" s="283">
        <f t="shared" ref="J370" si="158">SUM(J371)</f>
        <v>1349031.4</v>
      </c>
      <c r="K370" s="366">
        <f t="shared" si="143"/>
        <v>65.106294773109354</v>
      </c>
    </row>
    <row r="371" spans="1:11" ht="26.25" x14ac:dyDescent="0.25">
      <c r="A371" s="228" t="s">
        <v>348</v>
      </c>
      <c r="B371" s="124" t="s">
        <v>41</v>
      </c>
      <c r="C371" s="324" t="s">
        <v>171</v>
      </c>
      <c r="D371" s="130" t="s">
        <v>98</v>
      </c>
      <c r="E371" s="206" t="s">
        <v>102</v>
      </c>
      <c r="F371" s="201" t="s">
        <v>317</v>
      </c>
      <c r="G371" s="201" t="s">
        <v>8</v>
      </c>
      <c r="H371" s="286">
        <f t="shared" ref="H371:J372" si="159">SUM(H372)</f>
        <v>2072044.5</v>
      </c>
      <c r="I371" s="286">
        <f t="shared" si="159"/>
        <v>2072044.5</v>
      </c>
      <c r="J371" s="286">
        <f t="shared" si="159"/>
        <v>1349031.4</v>
      </c>
      <c r="K371" s="366">
        <f t="shared" si="143"/>
        <v>65.106294773109354</v>
      </c>
    </row>
    <row r="372" spans="1:11" x14ac:dyDescent="0.25">
      <c r="A372" s="178" t="s">
        <v>88</v>
      </c>
      <c r="B372" s="122" t="s">
        <v>41</v>
      </c>
      <c r="C372" s="139" t="s">
        <v>171</v>
      </c>
      <c r="D372" s="131" t="s">
        <v>98</v>
      </c>
      <c r="E372" s="180" t="s">
        <v>102</v>
      </c>
      <c r="F372" s="199" t="s">
        <v>317</v>
      </c>
      <c r="G372" s="173" t="s">
        <v>89</v>
      </c>
      <c r="H372" s="287">
        <f>SUM(H373)</f>
        <v>2072044.5</v>
      </c>
      <c r="I372" s="287">
        <f>SUM(I373)</f>
        <v>2072044.5</v>
      </c>
      <c r="J372" s="287">
        <f t="shared" si="159"/>
        <v>1349031.4</v>
      </c>
      <c r="K372" s="367">
        <f t="shared" si="143"/>
        <v>65.106294773109354</v>
      </c>
    </row>
    <row r="373" spans="1:11" ht="45" x14ac:dyDescent="0.25">
      <c r="A373" s="300" t="s">
        <v>189</v>
      </c>
      <c r="B373" s="122" t="s">
        <v>41</v>
      </c>
      <c r="C373" s="139" t="s">
        <v>171</v>
      </c>
      <c r="D373" s="131" t="s">
        <v>98</v>
      </c>
      <c r="E373" s="180" t="s">
        <v>102</v>
      </c>
      <c r="F373" s="199" t="s">
        <v>317</v>
      </c>
      <c r="G373" s="173" t="s">
        <v>187</v>
      </c>
      <c r="H373" s="287">
        <f>SUM(Лист1!G346)</f>
        <v>2072044.5</v>
      </c>
      <c r="I373" s="287">
        <f>SUM(Лист1!H346)</f>
        <v>2072044.5</v>
      </c>
      <c r="J373" s="287">
        <f>SUM(Лист1!I346)</f>
        <v>1349031.4</v>
      </c>
      <c r="K373" s="367">
        <f t="shared" si="143"/>
        <v>65.106294773109354</v>
      </c>
    </row>
    <row r="374" spans="1:11" ht="15.75" x14ac:dyDescent="0.25">
      <c r="A374" s="140" t="s">
        <v>128</v>
      </c>
      <c r="B374" s="109">
        <v>70</v>
      </c>
      <c r="C374" s="109"/>
      <c r="D374" s="109"/>
      <c r="E374" s="109"/>
      <c r="F374" s="174"/>
      <c r="G374" s="110"/>
      <c r="H374" s="153">
        <f>SUM(H375+H386)</f>
        <v>1858847</v>
      </c>
      <c r="I374" s="153">
        <f>SUM(I375+I386)</f>
        <v>1858847</v>
      </c>
      <c r="J374" s="153">
        <f t="shared" ref="J374" si="160">SUM(J375+J386)</f>
        <v>1375465.6099999999</v>
      </c>
      <c r="K374" s="366">
        <f t="shared" si="143"/>
        <v>73.99563331462997</v>
      </c>
    </row>
    <row r="375" spans="1:11" ht="18" x14ac:dyDescent="0.25">
      <c r="A375" s="138" t="s">
        <v>113</v>
      </c>
      <c r="B375" s="172">
        <v>70</v>
      </c>
      <c r="C375" s="124" t="s">
        <v>171</v>
      </c>
      <c r="D375" s="124" t="s">
        <v>7</v>
      </c>
      <c r="E375" s="116">
        <v>928</v>
      </c>
      <c r="F375" s="204" t="s">
        <v>147</v>
      </c>
      <c r="G375" s="204" t="s">
        <v>8</v>
      </c>
      <c r="H375" s="153">
        <f>SUM(H376+H379)</f>
        <v>892607</v>
      </c>
      <c r="I375" s="153">
        <f>SUM(I376+I379)</f>
        <v>892607</v>
      </c>
      <c r="J375" s="153">
        <f t="shared" ref="J375" si="161">SUM(J376+J379)</f>
        <v>605505.72</v>
      </c>
      <c r="K375" s="366">
        <f t="shared" si="143"/>
        <v>67.835645474436106</v>
      </c>
    </row>
    <row r="376" spans="1:11" x14ac:dyDescent="0.25">
      <c r="A376" s="141" t="s">
        <v>115</v>
      </c>
      <c r="B376" s="172">
        <v>70</v>
      </c>
      <c r="C376" s="124" t="s">
        <v>171</v>
      </c>
      <c r="D376" s="124" t="s">
        <v>7</v>
      </c>
      <c r="E376" s="116">
        <v>928</v>
      </c>
      <c r="F376" s="204">
        <v>80010</v>
      </c>
      <c r="G376" s="205" t="s">
        <v>8</v>
      </c>
      <c r="H376" s="153">
        <f t="shared" ref="H376:J377" si="162">SUM(H377)</f>
        <v>289426</v>
      </c>
      <c r="I376" s="153">
        <f t="shared" si="162"/>
        <v>289426</v>
      </c>
      <c r="J376" s="153">
        <f t="shared" si="162"/>
        <v>206749.42</v>
      </c>
      <c r="K376" s="366">
        <f t="shared" si="143"/>
        <v>71.434294085534816</v>
      </c>
    </row>
    <row r="377" spans="1:11" ht="33" x14ac:dyDescent="0.25">
      <c r="A377" s="111" t="s">
        <v>32</v>
      </c>
      <c r="B377" s="148">
        <v>70</v>
      </c>
      <c r="C377" s="122" t="s">
        <v>171</v>
      </c>
      <c r="D377" s="122" t="s">
        <v>7</v>
      </c>
      <c r="E377" s="98">
        <v>928</v>
      </c>
      <c r="F377" s="174">
        <v>80010</v>
      </c>
      <c r="G377" s="173" t="s">
        <v>33</v>
      </c>
      <c r="H377" s="314">
        <f t="shared" si="162"/>
        <v>289426</v>
      </c>
      <c r="I377" s="314">
        <f t="shared" si="162"/>
        <v>289426</v>
      </c>
      <c r="J377" s="314">
        <f t="shared" si="162"/>
        <v>206749.42</v>
      </c>
      <c r="K377" s="367">
        <f t="shared" si="143"/>
        <v>71.434294085534816</v>
      </c>
    </row>
    <row r="378" spans="1:11" x14ac:dyDescent="0.25">
      <c r="A378" s="101" t="s">
        <v>34</v>
      </c>
      <c r="B378" s="148">
        <v>70</v>
      </c>
      <c r="C378" s="122" t="s">
        <v>171</v>
      </c>
      <c r="D378" s="122" t="s">
        <v>7</v>
      </c>
      <c r="E378" s="98">
        <v>928</v>
      </c>
      <c r="F378" s="174">
        <v>80010</v>
      </c>
      <c r="G378" s="173" t="s">
        <v>35</v>
      </c>
      <c r="H378" s="314">
        <f>SUM(Лист1!G390)</f>
        <v>289426</v>
      </c>
      <c r="I378" s="314">
        <f>SUM(Лист1!H390)</f>
        <v>289426</v>
      </c>
      <c r="J378" s="314">
        <f>SUM(Лист1!I390)</f>
        <v>206749.42</v>
      </c>
      <c r="K378" s="367">
        <f t="shared" si="143"/>
        <v>71.434294085534816</v>
      </c>
    </row>
    <row r="379" spans="1:11" ht="24.75" x14ac:dyDescent="0.25">
      <c r="A379" s="141" t="s">
        <v>117</v>
      </c>
      <c r="B379" s="172">
        <v>70</v>
      </c>
      <c r="C379" s="124" t="s">
        <v>171</v>
      </c>
      <c r="D379" s="124" t="s">
        <v>7</v>
      </c>
      <c r="E379" s="116">
        <v>928</v>
      </c>
      <c r="F379" s="205" t="s">
        <v>233</v>
      </c>
      <c r="G379" s="201" t="s">
        <v>8</v>
      </c>
      <c r="H379" s="153">
        <f>SUM(H380+H382+H384)</f>
        <v>603181</v>
      </c>
      <c r="I379" s="153">
        <f>SUM(I380+I382+I384)</f>
        <v>603181</v>
      </c>
      <c r="J379" s="153">
        <f t="shared" ref="J379" si="163">SUM(J380+J382+J384)</f>
        <v>398756.3</v>
      </c>
      <c r="K379" s="366">
        <f t="shared" si="143"/>
        <v>66.108896003023972</v>
      </c>
    </row>
    <row r="380" spans="1:11" ht="33" x14ac:dyDescent="0.25">
      <c r="A380" s="111" t="s">
        <v>32</v>
      </c>
      <c r="B380" s="148">
        <v>70</v>
      </c>
      <c r="C380" s="122" t="s">
        <v>171</v>
      </c>
      <c r="D380" s="122" t="s">
        <v>7</v>
      </c>
      <c r="E380" s="98">
        <v>928</v>
      </c>
      <c r="F380" s="175" t="s">
        <v>233</v>
      </c>
      <c r="G380" s="173" t="s">
        <v>33</v>
      </c>
      <c r="H380" s="314">
        <f>SUM(H381)</f>
        <v>503081</v>
      </c>
      <c r="I380" s="314">
        <f>SUM(I381)</f>
        <v>503081</v>
      </c>
      <c r="J380" s="314">
        <f t="shared" ref="J380" si="164">SUM(J381)</f>
        <v>376733.74</v>
      </c>
      <c r="K380" s="367">
        <f t="shared" si="143"/>
        <v>74.885304752117449</v>
      </c>
    </row>
    <row r="381" spans="1:11" x14ac:dyDescent="0.25">
      <c r="A381" s="101" t="s">
        <v>34</v>
      </c>
      <c r="B381" s="148">
        <v>70</v>
      </c>
      <c r="C381" s="122" t="s">
        <v>171</v>
      </c>
      <c r="D381" s="122" t="s">
        <v>7</v>
      </c>
      <c r="E381" s="98">
        <v>928</v>
      </c>
      <c r="F381" s="175" t="s">
        <v>233</v>
      </c>
      <c r="G381" s="173" t="s">
        <v>35</v>
      </c>
      <c r="H381" s="314">
        <f>SUM(Лист1!G394)</f>
        <v>503081</v>
      </c>
      <c r="I381" s="314">
        <f>SUM(Лист1!H394)</f>
        <v>503081</v>
      </c>
      <c r="J381" s="314">
        <f>SUM(Лист1!I394)</f>
        <v>376733.74</v>
      </c>
      <c r="K381" s="367">
        <f t="shared" si="143"/>
        <v>74.885304752117449</v>
      </c>
    </row>
    <row r="382" spans="1:11" x14ac:dyDescent="0.25">
      <c r="A382" s="111" t="s">
        <v>12</v>
      </c>
      <c r="B382" s="148">
        <v>70</v>
      </c>
      <c r="C382" s="122" t="s">
        <v>171</v>
      </c>
      <c r="D382" s="122" t="s">
        <v>7</v>
      </c>
      <c r="E382" s="98">
        <v>928</v>
      </c>
      <c r="F382" s="175" t="s">
        <v>233</v>
      </c>
      <c r="G382" s="173" t="s">
        <v>13</v>
      </c>
      <c r="H382" s="314">
        <f>SUM(H383)</f>
        <v>89700</v>
      </c>
      <c r="I382" s="314">
        <f>SUM(I383)</f>
        <v>89700</v>
      </c>
      <c r="J382" s="314">
        <f t="shared" ref="J382" si="165">SUM(J383)</f>
        <v>16292.56</v>
      </c>
      <c r="K382" s="367">
        <f t="shared" si="143"/>
        <v>18.163389074693423</v>
      </c>
    </row>
    <row r="383" spans="1:11" x14ac:dyDescent="0.25">
      <c r="A383" s="177" t="s">
        <v>184</v>
      </c>
      <c r="B383" s="148">
        <v>70</v>
      </c>
      <c r="C383" s="122" t="s">
        <v>171</v>
      </c>
      <c r="D383" s="122" t="s">
        <v>7</v>
      </c>
      <c r="E383" s="98">
        <v>928</v>
      </c>
      <c r="F383" s="175" t="s">
        <v>233</v>
      </c>
      <c r="G383" s="173" t="s">
        <v>15</v>
      </c>
      <c r="H383" s="314">
        <f>SUM(Лист1!G396)</f>
        <v>89700</v>
      </c>
      <c r="I383" s="314">
        <f>SUM(Лист1!H396)</f>
        <v>89700</v>
      </c>
      <c r="J383" s="314">
        <f>SUM(Лист1!I396)</f>
        <v>16292.56</v>
      </c>
      <c r="K383" s="367">
        <f t="shared" si="143"/>
        <v>18.163389074693423</v>
      </c>
    </row>
    <row r="384" spans="1:11" x14ac:dyDescent="0.25">
      <c r="A384" s="111" t="s">
        <v>38</v>
      </c>
      <c r="B384" s="148">
        <v>70</v>
      </c>
      <c r="C384" s="122" t="s">
        <v>171</v>
      </c>
      <c r="D384" s="122" t="s">
        <v>7</v>
      </c>
      <c r="E384" s="98">
        <v>928</v>
      </c>
      <c r="F384" s="175" t="s">
        <v>233</v>
      </c>
      <c r="G384" s="173" t="s">
        <v>39</v>
      </c>
      <c r="H384" s="314">
        <f>SUM(H385)</f>
        <v>10400</v>
      </c>
      <c r="I384" s="314">
        <f>SUM(I385)</f>
        <v>10400</v>
      </c>
      <c r="J384" s="314">
        <f t="shared" ref="J384" si="166">SUM(J385)</f>
        <v>5730</v>
      </c>
      <c r="K384" s="367">
        <f t="shared" si="143"/>
        <v>55.096153846153854</v>
      </c>
    </row>
    <row r="385" spans="1:11" x14ac:dyDescent="0.25">
      <c r="A385" s="101" t="s">
        <v>164</v>
      </c>
      <c r="B385" s="148">
        <v>70</v>
      </c>
      <c r="C385" s="122" t="s">
        <v>171</v>
      </c>
      <c r="D385" s="122" t="s">
        <v>7</v>
      </c>
      <c r="E385" s="98">
        <v>928</v>
      </c>
      <c r="F385" s="175" t="s">
        <v>233</v>
      </c>
      <c r="G385" s="173" t="s">
        <v>163</v>
      </c>
      <c r="H385" s="314">
        <f>SUM(Лист1!G398)</f>
        <v>10400</v>
      </c>
      <c r="I385" s="314">
        <f>SUM(Лист1!H398)</f>
        <v>10400</v>
      </c>
      <c r="J385" s="314">
        <f>SUM(Лист1!I398)</f>
        <v>5730</v>
      </c>
      <c r="K385" s="367">
        <f t="shared" si="143"/>
        <v>55.096153846153854</v>
      </c>
    </row>
    <row r="386" spans="1:11" ht="36" x14ac:dyDescent="0.25">
      <c r="A386" s="119" t="s">
        <v>118</v>
      </c>
      <c r="B386" s="172">
        <v>70</v>
      </c>
      <c r="C386" s="124" t="s">
        <v>171</v>
      </c>
      <c r="D386" s="124" t="s">
        <v>7</v>
      </c>
      <c r="E386" s="116">
        <v>929</v>
      </c>
      <c r="F386" s="204" t="s">
        <v>147</v>
      </c>
      <c r="G386" s="204" t="s">
        <v>8</v>
      </c>
      <c r="H386" s="153">
        <f>SUM(H387+H390+H397)</f>
        <v>966240</v>
      </c>
      <c r="I386" s="153">
        <f>SUM(I387+I390+I397)</f>
        <v>966240</v>
      </c>
      <c r="J386" s="153">
        <f t="shared" ref="J386" si="167">SUM(J387+J390+J397)</f>
        <v>769959.89</v>
      </c>
      <c r="K386" s="366">
        <f t="shared" si="143"/>
        <v>79.686194941215433</v>
      </c>
    </row>
    <row r="387" spans="1:11" ht="39" x14ac:dyDescent="0.25">
      <c r="A387" s="185" t="s">
        <v>308</v>
      </c>
      <c r="B387" s="172">
        <v>70</v>
      </c>
      <c r="C387" s="124" t="s">
        <v>171</v>
      </c>
      <c r="D387" s="124" t="s">
        <v>7</v>
      </c>
      <c r="E387" s="206" t="s">
        <v>119</v>
      </c>
      <c r="F387" s="204">
        <v>80050</v>
      </c>
      <c r="G387" s="201" t="s">
        <v>8</v>
      </c>
      <c r="H387" s="153">
        <f t="shared" ref="H387:J388" si="168">SUM(H388)</f>
        <v>682141</v>
      </c>
      <c r="I387" s="153">
        <f t="shared" si="168"/>
        <v>682141</v>
      </c>
      <c r="J387" s="153">
        <f t="shared" si="168"/>
        <v>669333.5</v>
      </c>
      <c r="K387" s="366">
        <f t="shared" si="143"/>
        <v>98.122455621345154</v>
      </c>
    </row>
    <row r="388" spans="1:11" ht="33" x14ac:dyDescent="0.25">
      <c r="A388" s="111" t="s">
        <v>32</v>
      </c>
      <c r="B388" s="148">
        <v>70</v>
      </c>
      <c r="C388" s="122" t="s">
        <v>171</v>
      </c>
      <c r="D388" s="122" t="s">
        <v>7</v>
      </c>
      <c r="E388" s="207" t="s">
        <v>119</v>
      </c>
      <c r="F388" s="216">
        <v>80050</v>
      </c>
      <c r="G388" s="199" t="s">
        <v>33</v>
      </c>
      <c r="H388" s="314">
        <f t="shared" si="168"/>
        <v>682141</v>
      </c>
      <c r="I388" s="314">
        <f t="shared" si="168"/>
        <v>682141</v>
      </c>
      <c r="J388" s="314">
        <f t="shared" si="168"/>
        <v>669333.5</v>
      </c>
      <c r="K388" s="367">
        <f t="shared" si="143"/>
        <v>98.122455621345154</v>
      </c>
    </row>
    <row r="389" spans="1:11" x14ac:dyDescent="0.25">
      <c r="A389" s="101" t="s">
        <v>34</v>
      </c>
      <c r="B389" s="148">
        <v>70</v>
      </c>
      <c r="C389" s="122" t="s">
        <v>171</v>
      </c>
      <c r="D389" s="122" t="s">
        <v>7</v>
      </c>
      <c r="E389" s="207" t="s">
        <v>119</v>
      </c>
      <c r="F389" s="216">
        <v>80050</v>
      </c>
      <c r="G389" s="199" t="s">
        <v>35</v>
      </c>
      <c r="H389" s="314">
        <f>SUM(Лист1!G404)</f>
        <v>682141</v>
      </c>
      <c r="I389" s="314">
        <f>SUM(Лист1!H404)</f>
        <v>682141</v>
      </c>
      <c r="J389" s="314">
        <f>SUM(Лист1!I404)</f>
        <v>669333.5</v>
      </c>
      <c r="K389" s="367">
        <f t="shared" si="143"/>
        <v>98.122455621345154</v>
      </c>
    </row>
    <row r="390" spans="1:11" ht="24.75" x14ac:dyDescent="0.25">
      <c r="A390" s="213" t="s">
        <v>117</v>
      </c>
      <c r="B390" s="172">
        <v>70</v>
      </c>
      <c r="C390" s="124" t="s">
        <v>171</v>
      </c>
      <c r="D390" s="124" t="s">
        <v>7</v>
      </c>
      <c r="E390" s="206" t="s">
        <v>119</v>
      </c>
      <c r="F390" s="205" t="s">
        <v>233</v>
      </c>
      <c r="G390" s="201" t="s">
        <v>8</v>
      </c>
      <c r="H390" s="153">
        <f>SUM(H391+H393+H395)</f>
        <v>170129</v>
      </c>
      <c r="I390" s="153">
        <f>SUM(I391+I393+I395)</f>
        <v>170129</v>
      </c>
      <c r="J390" s="153">
        <f t="shared" ref="J390" si="169">SUM(J391+J393+J395)</f>
        <v>100626.39</v>
      </c>
      <c r="K390" s="366">
        <f t="shared" si="143"/>
        <v>59.147111897442528</v>
      </c>
    </row>
    <row r="391" spans="1:11" ht="33" x14ac:dyDescent="0.25">
      <c r="A391" s="111" t="s">
        <v>32</v>
      </c>
      <c r="B391" s="148">
        <v>70</v>
      </c>
      <c r="C391" s="122" t="s">
        <v>171</v>
      </c>
      <c r="D391" s="122" t="s">
        <v>7</v>
      </c>
      <c r="E391" s="207" t="s">
        <v>119</v>
      </c>
      <c r="F391" s="175" t="s">
        <v>233</v>
      </c>
      <c r="G391" s="199" t="s">
        <v>33</v>
      </c>
      <c r="H391" s="314">
        <f>SUM(H392)</f>
        <v>126257</v>
      </c>
      <c r="I391" s="314">
        <f>SUM(I392)</f>
        <v>126257</v>
      </c>
      <c r="J391" s="314">
        <f t="shared" ref="J391" si="170">SUM(J392)</f>
        <v>91416.39</v>
      </c>
      <c r="K391" s="367">
        <f t="shared" si="143"/>
        <v>72.405007247122938</v>
      </c>
    </row>
    <row r="392" spans="1:11" x14ac:dyDescent="0.25">
      <c r="A392" s="101" t="s">
        <v>34</v>
      </c>
      <c r="B392" s="148">
        <v>70</v>
      </c>
      <c r="C392" s="122" t="s">
        <v>171</v>
      </c>
      <c r="D392" s="122" t="s">
        <v>7</v>
      </c>
      <c r="E392" s="207" t="s">
        <v>119</v>
      </c>
      <c r="F392" s="175" t="s">
        <v>233</v>
      </c>
      <c r="G392" s="199" t="s">
        <v>35</v>
      </c>
      <c r="H392" s="314">
        <f>SUM(Лист1!G407)</f>
        <v>126257</v>
      </c>
      <c r="I392" s="314">
        <f>SUM(Лист1!H407)</f>
        <v>126257</v>
      </c>
      <c r="J392" s="314">
        <f>SUM(Лист1!I407)</f>
        <v>91416.39</v>
      </c>
      <c r="K392" s="367">
        <f t="shared" si="143"/>
        <v>72.405007247122938</v>
      </c>
    </row>
    <row r="393" spans="1:11" x14ac:dyDescent="0.25">
      <c r="A393" s="111" t="s">
        <v>12</v>
      </c>
      <c r="B393" s="148">
        <v>70</v>
      </c>
      <c r="C393" s="122" t="s">
        <v>171</v>
      </c>
      <c r="D393" s="122" t="s">
        <v>7</v>
      </c>
      <c r="E393" s="207" t="s">
        <v>119</v>
      </c>
      <c r="F393" s="175" t="s">
        <v>233</v>
      </c>
      <c r="G393" s="199" t="s">
        <v>13</v>
      </c>
      <c r="H393" s="314">
        <f>SUM(H394)</f>
        <v>43072</v>
      </c>
      <c r="I393" s="314">
        <f>SUM(I394)</f>
        <v>43072</v>
      </c>
      <c r="J393" s="314">
        <f t="shared" ref="J393" si="171">SUM(J394)</f>
        <v>9010</v>
      </c>
      <c r="K393" s="367">
        <f t="shared" si="143"/>
        <v>20.918462109955424</v>
      </c>
    </row>
    <row r="394" spans="1:11" x14ac:dyDescent="0.25">
      <c r="A394" s="177" t="s">
        <v>184</v>
      </c>
      <c r="B394" s="148">
        <v>70</v>
      </c>
      <c r="C394" s="122" t="s">
        <v>171</v>
      </c>
      <c r="D394" s="122" t="s">
        <v>7</v>
      </c>
      <c r="E394" s="207" t="s">
        <v>119</v>
      </c>
      <c r="F394" s="175" t="s">
        <v>233</v>
      </c>
      <c r="G394" s="199" t="s">
        <v>15</v>
      </c>
      <c r="H394" s="314">
        <f>SUM(Лист1!G409)</f>
        <v>43072</v>
      </c>
      <c r="I394" s="314">
        <f>SUM(Лист1!H409)</f>
        <v>43072</v>
      </c>
      <c r="J394" s="314">
        <f>SUM(Лист1!I409)</f>
        <v>9010</v>
      </c>
      <c r="K394" s="367">
        <f t="shared" si="143"/>
        <v>20.918462109955424</v>
      </c>
    </row>
    <row r="395" spans="1:11" x14ac:dyDescent="0.25">
      <c r="A395" s="111" t="s">
        <v>38</v>
      </c>
      <c r="B395" s="148">
        <v>70</v>
      </c>
      <c r="C395" s="122" t="s">
        <v>171</v>
      </c>
      <c r="D395" s="122" t="s">
        <v>7</v>
      </c>
      <c r="E395" s="207" t="s">
        <v>119</v>
      </c>
      <c r="F395" s="175" t="s">
        <v>233</v>
      </c>
      <c r="G395" s="199" t="s">
        <v>39</v>
      </c>
      <c r="H395" s="314">
        <f>SUM(H396)</f>
        <v>800</v>
      </c>
      <c r="I395" s="314">
        <f>SUM(I396)</f>
        <v>800</v>
      </c>
      <c r="J395" s="314">
        <f t="shared" ref="J395" si="172">SUM(J396)</f>
        <v>200</v>
      </c>
      <c r="K395" s="367">
        <f t="shared" si="143"/>
        <v>25</v>
      </c>
    </row>
    <row r="396" spans="1:11" x14ac:dyDescent="0.25">
      <c r="A396" s="177" t="s">
        <v>164</v>
      </c>
      <c r="B396" s="148">
        <v>70</v>
      </c>
      <c r="C396" s="122" t="s">
        <v>171</v>
      </c>
      <c r="D396" s="122" t="s">
        <v>7</v>
      </c>
      <c r="E396" s="207" t="s">
        <v>119</v>
      </c>
      <c r="F396" s="175" t="s">
        <v>233</v>
      </c>
      <c r="G396" s="199" t="s">
        <v>163</v>
      </c>
      <c r="H396" s="314">
        <f>SUM(Лист1!G411)</f>
        <v>800</v>
      </c>
      <c r="I396" s="314">
        <f>SUM(Лист1!H411)</f>
        <v>800</v>
      </c>
      <c r="J396" s="314">
        <f>SUM(Лист1!I411)</f>
        <v>200</v>
      </c>
      <c r="K396" s="367">
        <f t="shared" si="143"/>
        <v>25</v>
      </c>
    </row>
    <row r="397" spans="1:11" ht="64.5" x14ac:dyDescent="0.25">
      <c r="A397" s="189" t="s">
        <v>309</v>
      </c>
      <c r="B397" s="172">
        <v>70</v>
      </c>
      <c r="C397" s="124" t="s">
        <v>171</v>
      </c>
      <c r="D397" s="124" t="s">
        <v>7</v>
      </c>
      <c r="E397" s="206" t="s">
        <v>119</v>
      </c>
      <c r="F397" s="204">
        <v>84200</v>
      </c>
      <c r="G397" s="201" t="s">
        <v>8</v>
      </c>
      <c r="H397" s="153">
        <f t="shared" ref="H397:J398" si="173">SUM(H398)</f>
        <v>113970</v>
      </c>
      <c r="I397" s="153">
        <f t="shared" si="173"/>
        <v>113970</v>
      </c>
      <c r="J397" s="153">
        <f t="shared" si="173"/>
        <v>0</v>
      </c>
      <c r="K397" s="366">
        <f t="shared" si="143"/>
        <v>0</v>
      </c>
    </row>
    <row r="398" spans="1:11" ht="34.5" x14ac:dyDescent="0.25">
      <c r="A398" s="101" t="s">
        <v>32</v>
      </c>
      <c r="B398" s="148">
        <v>70</v>
      </c>
      <c r="C398" s="122" t="s">
        <v>171</v>
      </c>
      <c r="D398" s="122" t="s">
        <v>7</v>
      </c>
      <c r="E398" s="207" t="s">
        <v>119</v>
      </c>
      <c r="F398" s="216">
        <v>84200</v>
      </c>
      <c r="G398" s="199" t="s">
        <v>33</v>
      </c>
      <c r="H398" s="314">
        <f t="shared" si="173"/>
        <v>113970</v>
      </c>
      <c r="I398" s="314">
        <f t="shared" si="173"/>
        <v>113970</v>
      </c>
      <c r="J398" s="314">
        <f t="shared" si="173"/>
        <v>0</v>
      </c>
      <c r="K398" s="366">
        <f t="shared" si="143"/>
        <v>0</v>
      </c>
    </row>
    <row r="399" spans="1:11" x14ac:dyDescent="0.25">
      <c r="A399" s="101" t="s">
        <v>34</v>
      </c>
      <c r="B399" s="148">
        <v>70</v>
      </c>
      <c r="C399" s="122" t="s">
        <v>171</v>
      </c>
      <c r="D399" s="122" t="s">
        <v>7</v>
      </c>
      <c r="E399" s="207" t="s">
        <v>119</v>
      </c>
      <c r="F399" s="216">
        <v>84200</v>
      </c>
      <c r="G399" s="199" t="s">
        <v>35</v>
      </c>
      <c r="H399" s="314">
        <f>SUM(Лист1!G414)</f>
        <v>113970</v>
      </c>
      <c r="I399" s="314">
        <f>SUM(Лист1!H414)</f>
        <v>113970</v>
      </c>
      <c r="J399" s="314">
        <f>SUM(Лист1!I414)</f>
        <v>0</v>
      </c>
      <c r="K399" s="366">
        <f t="shared" si="143"/>
        <v>0</v>
      </c>
    </row>
    <row r="400" spans="1:11" ht="15.75" x14ac:dyDescent="0.25">
      <c r="A400" s="109" t="s">
        <v>120</v>
      </c>
      <c r="B400" s="127"/>
      <c r="C400" s="127"/>
      <c r="D400" s="127"/>
      <c r="E400" s="127"/>
      <c r="F400" s="127"/>
      <c r="G400" s="127"/>
      <c r="H400" s="153">
        <f>SUM(H20+H44+H205+H284+H374+H339+H347+H354+H360+H367)</f>
        <v>649723555.53999996</v>
      </c>
      <c r="I400" s="153">
        <f>SUM(I20+I44+I205+I284+I374+I339+I347+I354+I360+I367)</f>
        <v>650676695.53999996</v>
      </c>
      <c r="J400" s="153">
        <f>SUM(J20+J44+J205+J284+J374+J339+J347+J354+J360+J367)</f>
        <v>409695970.62</v>
      </c>
      <c r="K400" s="366">
        <f t="shared" si="143"/>
        <v>62.964598767440286</v>
      </c>
    </row>
    <row r="401" spans="2:11" x14ac:dyDescent="0.25">
      <c r="B401" s="315"/>
      <c r="C401" s="315"/>
      <c r="D401" s="315"/>
      <c r="E401" s="315"/>
      <c r="F401" s="315"/>
      <c r="G401" s="315"/>
      <c r="H401" s="315"/>
      <c r="I401" s="315"/>
      <c r="J401" s="315"/>
      <c r="K401" s="315"/>
    </row>
  </sheetData>
  <mergeCells count="21">
    <mergeCell ref="A2:J2"/>
    <mergeCell ref="A3:J3"/>
    <mergeCell ref="A4:J4"/>
    <mergeCell ref="A5:J5"/>
    <mergeCell ref="A6:J6"/>
    <mergeCell ref="C11:I11"/>
    <mergeCell ref="A16:K16"/>
    <mergeCell ref="C12:I12"/>
    <mergeCell ref="C15:I15"/>
    <mergeCell ref="C9:G9"/>
    <mergeCell ref="L12:O12"/>
    <mergeCell ref="L13:O13"/>
    <mergeCell ref="L14:O14"/>
    <mergeCell ref="L15:O15"/>
    <mergeCell ref="L16:O16"/>
    <mergeCell ref="L6:P6"/>
    <mergeCell ref="L7:P7"/>
    <mergeCell ref="L8:P8"/>
    <mergeCell ref="L9:P9"/>
    <mergeCell ref="A10:K10"/>
    <mergeCell ref="L10:P10"/>
  </mergeCells>
  <pageMargins left="0.70866141732283472" right="0" top="0.74803149606299213" bottom="0.74803149606299213" header="0.31496062992125984" footer="0.31496062992125984"/>
  <pageSetup paperSize="9" scale="70" fitToHeight="0" orientation="landscape" r:id="rId1"/>
  <headerFoot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83"/>
  <sheetViews>
    <sheetView tabSelected="1" zoomScale="80" zoomScaleNormal="80" workbookViewId="0">
      <selection activeCell="L18" sqref="L18"/>
    </sheetView>
  </sheetViews>
  <sheetFormatPr defaultRowHeight="15" x14ac:dyDescent="0.25"/>
  <cols>
    <col min="1" max="1" width="58.28515625" customWidth="1"/>
    <col min="4" max="4" width="17" customWidth="1"/>
    <col min="6" max="6" width="20.140625" customWidth="1"/>
    <col min="7" max="7" width="18.5703125" customWidth="1"/>
    <col min="8" max="8" width="18" customWidth="1"/>
    <col min="9" max="9" width="17.42578125" style="315" customWidth="1"/>
  </cols>
  <sheetData>
    <row r="1" spans="1:9" ht="8.25" customHeight="1" x14ac:dyDescent="0.3">
      <c r="A1" s="166" t="s">
        <v>121</v>
      </c>
      <c r="B1" s="187"/>
      <c r="C1" s="375"/>
      <c r="D1" s="375"/>
      <c r="E1" s="375"/>
      <c r="F1" s="375"/>
      <c r="G1" s="347"/>
      <c r="H1" s="347"/>
    </row>
    <row r="2" spans="1:9" ht="14.45" hidden="1" x14ac:dyDescent="0.3">
      <c r="A2" s="165"/>
      <c r="B2" s="233"/>
      <c r="C2" s="375"/>
      <c r="D2" s="375"/>
      <c r="E2" s="375"/>
      <c r="F2" s="375"/>
      <c r="G2" s="347"/>
      <c r="H2" s="347"/>
    </row>
    <row r="3" spans="1:9" ht="14.45" hidden="1" x14ac:dyDescent="0.3">
      <c r="A3" s="165"/>
      <c r="B3" s="233"/>
      <c r="C3" s="375"/>
      <c r="D3" s="375"/>
      <c r="E3" s="375"/>
      <c r="F3" s="375"/>
      <c r="G3" s="347"/>
      <c r="H3" s="347"/>
    </row>
    <row r="4" spans="1:9" ht="14.45" hidden="1" x14ac:dyDescent="0.3">
      <c r="A4" s="165"/>
      <c r="B4" s="233"/>
      <c r="C4" s="375"/>
      <c r="D4" s="375"/>
      <c r="E4" s="375"/>
      <c r="F4" s="375"/>
      <c r="G4" s="347"/>
      <c r="H4" s="347"/>
    </row>
    <row r="5" spans="1:9" ht="13.5" customHeight="1" x14ac:dyDescent="0.3">
      <c r="A5" s="165"/>
      <c r="B5" s="233"/>
      <c r="C5" s="375"/>
      <c r="D5" s="375"/>
      <c r="E5" s="375"/>
      <c r="F5" s="375"/>
      <c r="G5" s="347"/>
      <c r="H5" s="347"/>
    </row>
    <row r="6" spans="1:9" ht="18" x14ac:dyDescent="0.25">
      <c r="A6" s="374" t="s">
        <v>394</v>
      </c>
      <c r="B6" s="374"/>
      <c r="C6" s="374"/>
      <c r="D6" s="374"/>
      <c r="E6" s="374"/>
      <c r="F6" s="374"/>
      <c r="G6" s="345"/>
      <c r="H6" s="345"/>
    </row>
    <row r="7" spans="1:9" ht="18" x14ac:dyDescent="0.25">
      <c r="A7" s="374" t="s">
        <v>395</v>
      </c>
      <c r="B7" s="374"/>
      <c r="C7" s="374"/>
      <c r="D7" s="374"/>
      <c r="E7" s="374"/>
      <c r="F7" s="374"/>
      <c r="G7" s="345"/>
      <c r="H7" s="345"/>
    </row>
    <row r="8" spans="1:9" ht="18" x14ac:dyDescent="0.25">
      <c r="A8" s="374" t="s">
        <v>129</v>
      </c>
      <c r="B8" s="374"/>
      <c r="C8" s="374"/>
      <c r="D8" s="374"/>
      <c r="E8" s="374"/>
      <c r="F8" s="374"/>
      <c r="G8" s="345"/>
      <c r="H8" s="345"/>
    </row>
    <row r="9" spans="1:9" ht="18" x14ac:dyDescent="0.25">
      <c r="A9" s="374" t="s">
        <v>130</v>
      </c>
      <c r="B9" s="374"/>
      <c r="C9" s="374"/>
      <c r="D9" s="374"/>
      <c r="E9" s="374"/>
      <c r="F9" s="374"/>
      <c r="G9" s="345"/>
      <c r="H9" s="345"/>
    </row>
    <row r="10" spans="1:9" ht="18" x14ac:dyDescent="0.25">
      <c r="A10" s="170"/>
      <c r="B10" s="167"/>
      <c r="C10" s="168"/>
      <c r="D10" s="168"/>
      <c r="E10" s="169"/>
      <c r="F10" s="169"/>
      <c r="G10" s="169"/>
      <c r="H10" s="371" t="s">
        <v>224</v>
      </c>
    </row>
    <row r="11" spans="1:9" ht="62.45" customHeight="1" x14ac:dyDescent="0.25">
      <c r="A11" s="348" t="s">
        <v>0</v>
      </c>
      <c r="B11" s="349" t="s">
        <v>2</v>
      </c>
      <c r="C11" s="350" t="s">
        <v>3</v>
      </c>
      <c r="D11" s="350" t="s">
        <v>4</v>
      </c>
      <c r="E11" s="350" t="s">
        <v>5</v>
      </c>
      <c r="F11" s="362" t="s">
        <v>381</v>
      </c>
      <c r="G11" s="362" t="s">
        <v>382</v>
      </c>
      <c r="H11" s="363" t="s">
        <v>383</v>
      </c>
      <c r="I11" s="363" t="s">
        <v>384</v>
      </c>
    </row>
    <row r="12" spans="1:9" ht="14.45" x14ac:dyDescent="0.3">
      <c r="A12" s="171">
        <v>1</v>
      </c>
      <c r="B12" s="234" t="s">
        <v>131</v>
      </c>
      <c r="C12" s="235">
        <v>3</v>
      </c>
      <c r="D12" s="235">
        <v>4</v>
      </c>
      <c r="E12" s="235">
        <v>5</v>
      </c>
      <c r="F12" s="327">
        <v>6</v>
      </c>
      <c r="G12" s="327">
        <v>7</v>
      </c>
      <c r="H12" s="327">
        <v>8</v>
      </c>
      <c r="I12" s="368">
        <v>9</v>
      </c>
    </row>
    <row r="13" spans="1:9" ht="18" x14ac:dyDescent="0.25">
      <c r="A13" s="236" t="s">
        <v>47</v>
      </c>
      <c r="B13" s="237" t="s">
        <v>22</v>
      </c>
      <c r="C13" s="238" t="s">
        <v>7</v>
      </c>
      <c r="D13" s="238" t="s">
        <v>135</v>
      </c>
      <c r="E13" s="238" t="s">
        <v>8</v>
      </c>
      <c r="F13" s="262">
        <f>SUM(F14+F18+F26+F41+F62+F66+F70+F37)</f>
        <v>37838509.590000004</v>
      </c>
      <c r="G13" s="262">
        <f>SUM(G14+G18+G26+G41+G62+G66+G70+G37)</f>
        <v>37838509.590000004</v>
      </c>
      <c r="H13" s="262">
        <f>SUM(H14+H18+H26+H41+H62+H66+H70+H37)</f>
        <v>25821222.539999999</v>
      </c>
      <c r="I13" s="369">
        <f>SUM(H13/G13*100)</f>
        <v>68.240590921223955</v>
      </c>
    </row>
    <row r="14" spans="1:9" ht="39" x14ac:dyDescent="0.25">
      <c r="A14" s="176" t="s">
        <v>114</v>
      </c>
      <c r="B14" s="239" t="s">
        <v>22</v>
      </c>
      <c r="C14" s="240" t="s">
        <v>26</v>
      </c>
      <c r="D14" s="240" t="s">
        <v>135</v>
      </c>
      <c r="E14" s="241" t="s">
        <v>8</v>
      </c>
      <c r="F14" s="286">
        <f t="shared" ref="F14:H16" si="0">SUM(F15)</f>
        <v>289426</v>
      </c>
      <c r="G14" s="286">
        <f t="shared" si="0"/>
        <v>289426</v>
      </c>
      <c r="H14" s="286">
        <f t="shared" si="0"/>
        <v>206749.42</v>
      </c>
      <c r="I14" s="369">
        <f t="shared" ref="I14:I77" si="1">SUM(H14/G14*100)</f>
        <v>71.434294085534816</v>
      </c>
    </row>
    <row r="15" spans="1:9" ht="26.25" x14ac:dyDescent="0.25">
      <c r="A15" s="242" t="s">
        <v>132</v>
      </c>
      <c r="B15" s="199" t="s">
        <v>22</v>
      </c>
      <c r="C15" s="216" t="s">
        <v>26</v>
      </c>
      <c r="D15" s="216">
        <v>7000080010</v>
      </c>
      <c r="E15" s="220" t="s">
        <v>8</v>
      </c>
      <c r="F15" s="223">
        <f t="shared" si="0"/>
        <v>289426</v>
      </c>
      <c r="G15" s="223">
        <f t="shared" si="0"/>
        <v>289426</v>
      </c>
      <c r="H15" s="223">
        <f t="shared" si="0"/>
        <v>206749.42</v>
      </c>
      <c r="I15" s="370">
        <f t="shared" si="1"/>
        <v>71.434294085534816</v>
      </c>
    </row>
    <row r="16" spans="1:9" ht="34.5" x14ac:dyDescent="0.25">
      <c r="A16" s="177" t="s">
        <v>32</v>
      </c>
      <c r="B16" s="199" t="s">
        <v>22</v>
      </c>
      <c r="C16" s="216" t="s">
        <v>26</v>
      </c>
      <c r="D16" s="174">
        <v>7000080010</v>
      </c>
      <c r="E16" s="220" t="s">
        <v>33</v>
      </c>
      <c r="F16" s="223">
        <f t="shared" si="0"/>
        <v>289426</v>
      </c>
      <c r="G16" s="223">
        <f t="shared" si="0"/>
        <v>289426</v>
      </c>
      <c r="H16" s="223">
        <f t="shared" si="0"/>
        <v>206749.42</v>
      </c>
      <c r="I16" s="370">
        <f t="shared" si="1"/>
        <v>71.434294085534816</v>
      </c>
    </row>
    <row r="17" spans="1:9" x14ac:dyDescent="0.25">
      <c r="A17" s="177" t="s">
        <v>34</v>
      </c>
      <c r="B17" s="199" t="s">
        <v>22</v>
      </c>
      <c r="C17" s="216" t="s">
        <v>26</v>
      </c>
      <c r="D17" s="174">
        <v>7000080010</v>
      </c>
      <c r="E17" s="220" t="s">
        <v>35</v>
      </c>
      <c r="F17" s="223">
        <f>SUM(Лист1!G390)</f>
        <v>289426</v>
      </c>
      <c r="G17" s="223">
        <f>SUM(Лист1!H390)</f>
        <v>289426</v>
      </c>
      <c r="H17" s="223">
        <f>SUM(Лист1!I390)</f>
        <v>206749.42</v>
      </c>
      <c r="I17" s="370">
        <f t="shared" si="1"/>
        <v>71.434294085534816</v>
      </c>
    </row>
    <row r="18" spans="1:9" ht="60" x14ac:dyDescent="0.25">
      <c r="A18" s="243" t="s">
        <v>133</v>
      </c>
      <c r="B18" s="239" t="s">
        <v>22</v>
      </c>
      <c r="C18" s="240" t="s">
        <v>10</v>
      </c>
      <c r="D18" s="240" t="s">
        <v>135</v>
      </c>
      <c r="E18" s="241" t="s">
        <v>8</v>
      </c>
      <c r="F18" s="276">
        <f>SUM(F19)</f>
        <v>603181</v>
      </c>
      <c r="G18" s="276">
        <f>SUM(G19)</f>
        <v>603181</v>
      </c>
      <c r="H18" s="276">
        <f t="shared" ref="H18" si="2">SUM(H19)</f>
        <v>398756.3</v>
      </c>
      <c r="I18" s="369">
        <f t="shared" si="1"/>
        <v>66.108896003023972</v>
      </c>
    </row>
    <row r="19" spans="1:9" ht="26.25" x14ac:dyDescent="0.25">
      <c r="A19" s="189" t="s">
        <v>117</v>
      </c>
      <c r="B19" s="199" t="s">
        <v>22</v>
      </c>
      <c r="C19" s="199" t="s">
        <v>10</v>
      </c>
      <c r="D19" s="220" t="s">
        <v>307</v>
      </c>
      <c r="E19" s="220" t="s">
        <v>8</v>
      </c>
      <c r="F19" s="223">
        <f>SUM(F20+F22+F24)</f>
        <v>603181</v>
      </c>
      <c r="G19" s="223">
        <f>SUM(G20+G22+G24)</f>
        <v>603181</v>
      </c>
      <c r="H19" s="223">
        <f t="shared" ref="H19" si="3">SUM(H20+H22+H24)</f>
        <v>398756.3</v>
      </c>
      <c r="I19" s="370">
        <f t="shared" si="1"/>
        <v>66.108896003023972</v>
      </c>
    </row>
    <row r="20" spans="1:9" ht="34.5" x14ac:dyDescent="0.25">
      <c r="A20" s="177" t="s">
        <v>32</v>
      </c>
      <c r="B20" s="199" t="s">
        <v>22</v>
      </c>
      <c r="C20" s="173" t="s">
        <v>10</v>
      </c>
      <c r="D20" s="175" t="s">
        <v>307</v>
      </c>
      <c r="E20" s="220" t="s">
        <v>33</v>
      </c>
      <c r="F20" s="223">
        <f>SUM(F21)</f>
        <v>503081</v>
      </c>
      <c r="G20" s="223">
        <f>SUM(G21)</f>
        <v>503081</v>
      </c>
      <c r="H20" s="223">
        <f t="shared" ref="H20" si="4">SUM(H21)</f>
        <v>376733.74</v>
      </c>
      <c r="I20" s="370">
        <f t="shared" si="1"/>
        <v>74.885304752117449</v>
      </c>
    </row>
    <row r="21" spans="1:9" x14ac:dyDescent="0.25">
      <c r="A21" s="177" t="s">
        <v>34</v>
      </c>
      <c r="B21" s="199" t="s">
        <v>22</v>
      </c>
      <c r="C21" s="173" t="s">
        <v>10</v>
      </c>
      <c r="D21" s="175" t="s">
        <v>307</v>
      </c>
      <c r="E21" s="220" t="s">
        <v>35</v>
      </c>
      <c r="F21" s="223">
        <f>SUM(Лист1!G394)</f>
        <v>503081</v>
      </c>
      <c r="G21" s="223">
        <f>SUM(Лист1!H394)</f>
        <v>503081</v>
      </c>
      <c r="H21" s="223">
        <f>SUM(Лист1!I394)</f>
        <v>376733.74</v>
      </c>
      <c r="I21" s="370">
        <f t="shared" si="1"/>
        <v>74.885304752117449</v>
      </c>
    </row>
    <row r="22" spans="1:9" x14ac:dyDescent="0.25">
      <c r="A22" s="177" t="s">
        <v>12</v>
      </c>
      <c r="B22" s="173" t="s">
        <v>22</v>
      </c>
      <c r="C22" s="173" t="s">
        <v>10</v>
      </c>
      <c r="D22" s="175" t="s">
        <v>307</v>
      </c>
      <c r="E22" s="173" t="s">
        <v>13</v>
      </c>
      <c r="F22" s="223">
        <f>SUM(F23)</f>
        <v>89700</v>
      </c>
      <c r="G22" s="223">
        <f>SUM(G23)</f>
        <v>89700</v>
      </c>
      <c r="H22" s="223">
        <f t="shared" ref="H22" si="5">SUM(H23)</f>
        <v>16292.56</v>
      </c>
      <c r="I22" s="370">
        <f t="shared" si="1"/>
        <v>18.163389074693423</v>
      </c>
    </row>
    <row r="23" spans="1:9" ht="23.25" x14ac:dyDescent="0.25">
      <c r="A23" s="177" t="s">
        <v>184</v>
      </c>
      <c r="B23" s="173" t="s">
        <v>22</v>
      </c>
      <c r="C23" s="173" t="s">
        <v>10</v>
      </c>
      <c r="D23" s="175" t="s">
        <v>307</v>
      </c>
      <c r="E23" s="173" t="s">
        <v>15</v>
      </c>
      <c r="F23" s="223">
        <f>SUM(Лист1!G396)</f>
        <v>89700</v>
      </c>
      <c r="G23" s="223">
        <f>SUM(Лист1!H396)</f>
        <v>89700</v>
      </c>
      <c r="H23" s="223">
        <f>SUM(Лист1!I396)</f>
        <v>16292.56</v>
      </c>
      <c r="I23" s="370">
        <f t="shared" si="1"/>
        <v>18.163389074693423</v>
      </c>
    </row>
    <row r="24" spans="1:9" x14ac:dyDescent="0.25">
      <c r="A24" s="177" t="s">
        <v>38</v>
      </c>
      <c r="B24" s="173" t="s">
        <v>22</v>
      </c>
      <c r="C24" s="173" t="s">
        <v>10</v>
      </c>
      <c r="D24" s="175" t="s">
        <v>307</v>
      </c>
      <c r="E24" s="173" t="s">
        <v>39</v>
      </c>
      <c r="F24" s="223">
        <f>SUM(F25)</f>
        <v>10400</v>
      </c>
      <c r="G24" s="223">
        <f>SUM(G25)</f>
        <v>10400</v>
      </c>
      <c r="H24" s="223">
        <f t="shared" ref="H24" si="6">SUM(H25)</f>
        <v>5730</v>
      </c>
      <c r="I24" s="370">
        <f t="shared" si="1"/>
        <v>55.096153846153854</v>
      </c>
    </row>
    <row r="25" spans="1:9" x14ac:dyDescent="0.25">
      <c r="A25" s="177" t="s">
        <v>164</v>
      </c>
      <c r="B25" s="173" t="s">
        <v>22</v>
      </c>
      <c r="C25" s="173" t="s">
        <v>10</v>
      </c>
      <c r="D25" s="175" t="s">
        <v>307</v>
      </c>
      <c r="E25" s="173" t="s">
        <v>163</v>
      </c>
      <c r="F25" s="223">
        <f>SUM(Лист1!G398)</f>
        <v>10400</v>
      </c>
      <c r="G25" s="223">
        <f>SUM(Лист1!H398)</f>
        <v>10400</v>
      </c>
      <c r="H25" s="223">
        <f>SUM(Лист1!I398)</f>
        <v>5730</v>
      </c>
      <c r="I25" s="370">
        <f t="shared" si="1"/>
        <v>55.096153846153854</v>
      </c>
    </row>
    <row r="26" spans="1:9" ht="48.75" x14ac:dyDescent="0.25">
      <c r="A26" s="329" t="s">
        <v>218</v>
      </c>
      <c r="B26" s="201" t="s">
        <v>22</v>
      </c>
      <c r="C26" s="204" t="s">
        <v>43</v>
      </c>
      <c r="D26" s="204" t="s">
        <v>135</v>
      </c>
      <c r="E26" s="205" t="s">
        <v>8</v>
      </c>
      <c r="F26" s="285">
        <f>SUM(F27+F30)</f>
        <v>24193243.940000001</v>
      </c>
      <c r="G26" s="285">
        <f t="shared" ref="G26:H26" si="7">SUM(G27+G30)</f>
        <v>24193243.940000001</v>
      </c>
      <c r="H26" s="285">
        <f t="shared" si="7"/>
        <v>16626034.029999999</v>
      </c>
      <c r="I26" s="369">
        <f t="shared" si="1"/>
        <v>68.721805439704909</v>
      </c>
    </row>
    <row r="27" spans="1:9" ht="26.25" x14ac:dyDescent="0.25">
      <c r="A27" s="189" t="s">
        <v>77</v>
      </c>
      <c r="B27" s="199" t="s">
        <v>22</v>
      </c>
      <c r="C27" s="216" t="s">
        <v>43</v>
      </c>
      <c r="D27" s="174" t="s">
        <v>266</v>
      </c>
      <c r="E27" s="199" t="s">
        <v>8</v>
      </c>
      <c r="F27" s="223">
        <f t="shared" ref="F27:H28" si="8">SUM(F28)</f>
        <v>1415756</v>
      </c>
      <c r="G27" s="223">
        <f t="shared" si="8"/>
        <v>1415756</v>
      </c>
      <c r="H27" s="223">
        <f t="shared" si="8"/>
        <v>1046510.67</v>
      </c>
      <c r="I27" s="370">
        <f t="shared" si="1"/>
        <v>73.918858193078478</v>
      </c>
    </row>
    <row r="28" spans="1:9" ht="34.9" customHeight="1" x14ac:dyDescent="0.25">
      <c r="A28" s="177" t="s">
        <v>32</v>
      </c>
      <c r="B28" s="173" t="s">
        <v>22</v>
      </c>
      <c r="C28" s="174" t="s">
        <v>43</v>
      </c>
      <c r="D28" s="174" t="s">
        <v>266</v>
      </c>
      <c r="E28" s="173" t="s">
        <v>33</v>
      </c>
      <c r="F28" s="223">
        <f t="shared" si="8"/>
        <v>1415756</v>
      </c>
      <c r="G28" s="223">
        <f t="shared" si="8"/>
        <v>1415756</v>
      </c>
      <c r="H28" s="223">
        <f t="shared" si="8"/>
        <v>1046510.67</v>
      </c>
      <c r="I28" s="370">
        <f t="shared" si="1"/>
        <v>73.918858193078478</v>
      </c>
    </row>
    <row r="29" spans="1:9" x14ac:dyDescent="0.25">
      <c r="A29" s="177" t="s">
        <v>34</v>
      </c>
      <c r="B29" s="173" t="s">
        <v>22</v>
      </c>
      <c r="C29" s="174" t="s">
        <v>43</v>
      </c>
      <c r="D29" s="174" t="s">
        <v>266</v>
      </c>
      <c r="E29" s="173" t="s">
        <v>35</v>
      </c>
      <c r="F29" s="223">
        <f>SUM(Лист1!G201)</f>
        <v>1415756</v>
      </c>
      <c r="G29" s="223">
        <f>SUM(Лист1!H201)</f>
        <v>1415756</v>
      </c>
      <c r="H29" s="223">
        <f>SUM(Лист1!I201)</f>
        <v>1046510.67</v>
      </c>
      <c r="I29" s="370">
        <f t="shared" si="1"/>
        <v>73.918858193078478</v>
      </c>
    </row>
    <row r="30" spans="1:9" ht="26.25" x14ac:dyDescent="0.25">
      <c r="A30" s="189" t="s">
        <v>31</v>
      </c>
      <c r="B30" s="199" t="s">
        <v>22</v>
      </c>
      <c r="C30" s="216" t="s">
        <v>43</v>
      </c>
      <c r="D30" s="174" t="s">
        <v>267</v>
      </c>
      <c r="E30" s="220" t="s">
        <v>8</v>
      </c>
      <c r="F30" s="223">
        <f>SUM(F31+F33+F35)</f>
        <v>22777487.940000001</v>
      </c>
      <c r="G30" s="223">
        <f>SUM(G31+G33+G35)</f>
        <v>22777487.940000001</v>
      </c>
      <c r="H30" s="223">
        <f t="shared" ref="H30" si="9">SUM(H31+H33+H35)</f>
        <v>15579523.359999999</v>
      </c>
      <c r="I30" s="370">
        <f t="shared" si="1"/>
        <v>68.398777780233118</v>
      </c>
    </row>
    <row r="31" spans="1:9" ht="34.5" x14ac:dyDescent="0.25">
      <c r="A31" s="177" t="s">
        <v>32</v>
      </c>
      <c r="B31" s="173" t="s">
        <v>22</v>
      </c>
      <c r="C31" s="174" t="s">
        <v>43</v>
      </c>
      <c r="D31" s="174" t="s">
        <v>267</v>
      </c>
      <c r="E31" s="173" t="s">
        <v>33</v>
      </c>
      <c r="F31" s="223">
        <f>SUM(F32)</f>
        <v>17507348</v>
      </c>
      <c r="G31" s="223">
        <f>SUM(G32)</f>
        <v>17507348</v>
      </c>
      <c r="H31" s="223">
        <f t="shared" ref="H31" si="10">SUM(H32)</f>
        <v>12078238.539999999</v>
      </c>
      <c r="I31" s="370">
        <f t="shared" si="1"/>
        <v>68.989538221322832</v>
      </c>
    </row>
    <row r="32" spans="1:9" x14ac:dyDescent="0.25">
      <c r="A32" s="177" t="s">
        <v>34</v>
      </c>
      <c r="B32" s="173" t="s">
        <v>22</v>
      </c>
      <c r="C32" s="174" t="s">
        <v>43</v>
      </c>
      <c r="D32" s="174" t="s">
        <v>267</v>
      </c>
      <c r="E32" s="173" t="s">
        <v>35</v>
      </c>
      <c r="F32" s="223">
        <f>SUM(Лист1!G204)</f>
        <v>17507348</v>
      </c>
      <c r="G32" s="223">
        <f>SUM(Лист1!H204)</f>
        <v>17507348</v>
      </c>
      <c r="H32" s="223">
        <f>SUM(Лист1!I204)</f>
        <v>12078238.539999999</v>
      </c>
      <c r="I32" s="370">
        <f t="shared" si="1"/>
        <v>68.989538221322832</v>
      </c>
    </row>
    <row r="33" spans="1:9" x14ac:dyDescent="0.25">
      <c r="A33" s="177" t="s">
        <v>12</v>
      </c>
      <c r="B33" s="173" t="s">
        <v>22</v>
      </c>
      <c r="C33" s="174" t="s">
        <v>43</v>
      </c>
      <c r="D33" s="174" t="s">
        <v>267</v>
      </c>
      <c r="E33" s="173" t="s">
        <v>13</v>
      </c>
      <c r="F33" s="223">
        <f>SUM(F34)</f>
        <v>5050139.9400000004</v>
      </c>
      <c r="G33" s="223">
        <f>SUM(G34)</f>
        <v>5050139.9400000004</v>
      </c>
      <c r="H33" s="223">
        <f t="shared" ref="H33" si="11">SUM(H34)</f>
        <v>3344289.87</v>
      </c>
      <c r="I33" s="370">
        <f t="shared" si="1"/>
        <v>66.221726719121364</v>
      </c>
    </row>
    <row r="34" spans="1:9" ht="23.25" x14ac:dyDescent="0.25">
      <c r="A34" s="177" t="s">
        <v>184</v>
      </c>
      <c r="B34" s="173" t="s">
        <v>22</v>
      </c>
      <c r="C34" s="174" t="s">
        <v>43</v>
      </c>
      <c r="D34" s="174" t="s">
        <v>267</v>
      </c>
      <c r="E34" s="173" t="s">
        <v>15</v>
      </c>
      <c r="F34" s="223">
        <f>SUM(Лист1!G206)</f>
        <v>5050139.9400000004</v>
      </c>
      <c r="G34" s="223">
        <f>SUM(Лист1!H206)</f>
        <v>5050139.9400000004</v>
      </c>
      <c r="H34" s="223">
        <f>SUM(Лист1!I206)</f>
        <v>3344289.87</v>
      </c>
      <c r="I34" s="370">
        <f t="shared" si="1"/>
        <v>66.221726719121364</v>
      </c>
    </row>
    <row r="35" spans="1:9" x14ac:dyDescent="0.25">
      <c r="A35" s="177" t="s">
        <v>38</v>
      </c>
      <c r="B35" s="173" t="s">
        <v>22</v>
      </c>
      <c r="C35" s="174" t="s">
        <v>43</v>
      </c>
      <c r="D35" s="174" t="s">
        <v>267</v>
      </c>
      <c r="E35" s="173" t="s">
        <v>39</v>
      </c>
      <c r="F35" s="223">
        <f>SUM(F36)</f>
        <v>220000</v>
      </c>
      <c r="G35" s="223">
        <f>SUM(G36)</f>
        <v>220000</v>
      </c>
      <c r="H35" s="223">
        <f t="shared" ref="H35" si="12">SUM(H36)</f>
        <v>156994.95000000001</v>
      </c>
      <c r="I35" s="370">
        <f t="shared" si="1"/>
        <v>71.361340909090913</v>
      </c>
    </row>
    <row r="36" spans="1:9" x14ac:dyDescent="0.25">
      <c r="A36" s="177" t="s">
        <v>164</v>
      </c>
      <c r="B36" s="173" t="s">
        <v>22</v>
      </c>
      <c r="C36" s="174" t="s">
        <v>43</v>
      </c>
      <c r="D36" s="174" t="s">
        <v>267</v>
      </c>
      <c r="E36" s="173" t="s">
        <v>163</v>
      </c>
      <c r="F36" s="223">
        <f>SUM(Лист1!G208)</f>
        <v>220000</v>
      </c>
      <c r="G36" s="223">
        <f>SUM(Лист1!H208)</f>
        <v>220000</v>
      </c>
      <c r="H36" s="223">
        <f>SUM(Лист1!I208)</f>
        <v>156994.95000000001</v>
      </c>
      <c r="I36" s="370">
        <f t="shared" si="1"/>
        <v>71.361340909090913</v>
      </c>
    </row>
    <row r="37" spans="1:9" x14ac:dyDescent="0.25">
      <c r="A37" s="188" t="s">
        <v>310</v>
      </c>
      <c r="B37" s="271" t="s">
        <v>22</v>
      </c>
      <c r="C37" s="266" t="s">
        <v>62</v>
      </c>
      <c r="D37" s="269" t="s">
        <v>135</v>
      </c>
      <c r="E37" s="270" t="s">
        <v>8</v>
      </c>
      <c r="F37" s="304">
        <f t="shared" ref="F37:H39" si="13">SUM(F38)</f>
        <v>113551</v>
      </c>
      <c r="G37" s="304">
        <f t="shared" si="13"/>
        <v>113551</v>
      </c>
      <c r="H37" s="304">
        <f t="shared" si="13"/>
        <v>0</v>
      </c>
      <c r="I37" s="369">
        <f t="shared" si="1"/>
        <v>0</v>
      </c>
    </row>
    <row r="38" spans="1:9" ht="64.5" x14ac:dyDescent="0.25">
      <c r="A38" s="189" t="s">
        <v>311</v>
      </c>
      <c r="B38" s="207" t="s">
        <v>22</v>
      </c>
      <c r="C38" s="216" t="s">
        <v>62</v>
      </c>
      <c r="D38" s="218" t="s">
        <v>312</v>
      </c>
      <c r="E38" s="247" t="s">
        <v>8</v>
      </c>
      <c r="F38" s="288">
        <f t="shared" si="13"/>
        <v>113551</v>
      </c>
      <c r="G38" s="288">
        <f t="shared" si="13"/>
        <v>113551</v>
      </c>
      <c r="H38" s="288">
        <f t="shared" si="13"/>
        <v>0</v>
      </c>
      <c r="I38" s="369">
        <f t="shared" si="1"/>
        <v>0</v>
      </c>
    </row>
    <row r="39" spans="1:9" x14ac:dyDescent="0.25">
      <c r="A39" s="186" t="s">
        <v>12</v>
      </c>
      <c r="B39" s="180" t="s">
        <v>22</v>
      </c>
      <c r="C39" s="174" t="s">
        <v>62</v>
      </c>
      <c r="D39" s="181" t="s">
        <v>312</v>
      </c>
      <c r="E39" s="180" t="s">
        <v>13</v>
      </c>
      <c r="F39" s="288">
        <f t="shared" si="13"/>
        <v>113551</v>
      </c>
      <c r="G39" s="288">
        <f t="shared" si="13"/>
        <v>113551</v>
      </c>
      <c r="H39" s="288">
        <f t="shared" si="13"/>
        <v>0</v>
      </c>
      <c r="I39" s="369">
        <f t="shared" si="1"/>
        <v>0</v>
      </c>
    </row>
    <row r="40" spans="1:9" ht="33.75" x14ac:dyDescent="0.25">
      <c r="A40" s="298" t="s">
        <v>178</v>
      </c>
      <c r="B40" s="180" t="s">
        <v>22</v>
      </c>
      <c r="C40" s="174" t="s">
        <v>62</v>
      </c>
      <c r="D40" s="181" t="s">
        <v>312</v>
      </c>
      <c r="E40" s="180" t="s">
        <v>15</v>
      </c>
      <c r="F40" s="288">
        <f>SUM(Лист1!G212)</f>
        <v>113551</v>
      </c>
      <c r="G40" s="288">
        <f>SUM(Лист1!H212)</f>
        <v>113551</v>
      </c>
      <c r="H40" s="288">
        <f>SUM(Лист1!I212)</f>
        <v>0</v>
      </c>
      <c r="I40" s="369">
        <f t="shared" si="1"/>
        <v>0</v>
      </c>
    </row>
    <row r="41" spans="1:9" ht="39" x14ac:dyDescent="0.25">
      <c r="A41" s="172" t="s">
        <v>48</v>
      </c>
      <c r="B41" s="201" t="s">
        <v>22</v>
      </c>
      <c r="C41" s="201" t="s">
        <v>49</v>
      </c>
      <c r="D41" s="204" t="s">
        <v>135</v>
      </c>
      <c r="E41" s="205" t="s">
        <v>8</v>
      </c>
      <c r="F41" s="276">
        <f>SUM(F42+F49+F52+F59)</f>
        <v>7753445</v>
      </c>
      <c r="G41" s="276">
        <f>SUM(G42+G49+G52+G59)</f>
        <v>7753445</v>
      </c>
      <c r="H41" s="276">
        <f t="shared" ref="H41" si="14">SUM(H42+H49+H52+H59)</f>
        <v>5558865.1099999994</v>
      </c>
      <c r="I41" s="369">
        <f t="shared" si="1"/>
        <v>71.695421970491822</v>
      </c>
    </row>
    <row r="42" spans="1:9" ht="26.25" x14ac:dyDescent="0.25">
      <c r="A42" s="189" t="s">
        <v>31</v>
      </c>
      <c r="B42" s="173" t="s">
        <v>22</v>
      </c>
      <c r="C42" s="173" t="s">
        <v>49</v>
      </c>
      <c r="D42" s="174" t="s">
        <v>242</v>
      </c>
      <c r="E42" s="175" t="s">
        <v>8</v>
      </c>
      <c r="F42" s="223">
        <f>SUM(F43+F45+F47)</f>
        <v>6787205</v>
      </c>
      <c r="G42" s="223">
        <f>SUM(G43+G45+G47)</f>
        <v>6787205</v>
      </c>
      <c r="H42" s="223">
        <f t="shared" ref="H42" si="15">SUM(H43+H45+H47)</f>
        <v>4788905.22</v>
      </c>
      <c r="I42" s="370">
        <f t="shared" si="1"/>
        <v>70.557839640912562</v>
      </c>
    </row>
    <row r="43" spans="1:9" ht="35.450000000000003" customHeight="1" x14ac:dyDescent="0.25">
      <c r="A43" s="177" t="s">
        <v>32</v>
      </c>
      <c r="B43" s="173" t="s">
        <v>22</v>
      </c>
      <c r="C43" s="173" t="s">
        <v>49</v>
      </c>
      <c r="D43" s="174" t="s">
        <v>242</v>
      </c>
      <c r="E43" s="173" t="s">
        <v>33</v>
      </c>
      <c r="F43" s="223">
        <f>SUM(F44)</f>
        <v>6123393</v>
      </c>
      <c r="G43" s="223">
        <f>SUM(G44)</f>
        <v>6123393</v>
      </c>
      <c r="H43" s="223">
        <f t="shared" ref="H43" si="16">SUM(H44)</f>
        <v>4441021.9400000004</v>
      </c>
      <c r="I43" s="370">
        <f t="shared" si="1"/>
        <v>72.525508978437287</v>
      </c>
    </row>
    <row r="44" spans="1:9" x14ac:dyDescent="0.25">
      <c r="A44" s="177" t="s">
        <v>34</v>
      </c>
      <c r="B44" s="173" t="s">
        <v>22</v>
      </c>
      <c r="C44" s="173" t="s">
        <v>49</v>
      </c>
      <c r="D44" s="174" t="s">
        <v>242</v>
      </c>
      <c r="E44" s="173" t="s">
        <v>35</v>
      </c>
      <c r="F44" s="223">
        <f>SUM(Лист1!G118)</f>
        <v>6123393</v>
      </c>
      <c r="G44" s="223">
        <f>SUM(Лист1!H118)</f>
        <v>6123393</v>
      </c>
      <c r="H44" s="223">
        <f>SUM(Лист1!I118)</f>
        <v>4441021.9400000004</v>
      </c>
      <c r="I44" s="370">
        <f t="shared" si="1"/>
        <v>72.525508978437287</v>
      </c>
    </row>
    <row r="45" spans="1:9" x14ac:dyDescent="0.25">
      <c r="A45" s="177" t="s">
        <v>12</v>
      </c>
      <c r="B45" s="173" t="s">
        <v>22</v>
      </c>
      <c r="C45" s="173" t="s">
        <v>49</v>
      </c>
      <c r="D45" s="174" t="s">
        <v>242</v>
      </c>
      <c r="E45" s="173" t="s">
        <v>13</v>
      </c>
      <c r="F45" s="223">
        <f>SUM(F46)</f>
        <v>658305</v>
      </c>
      <c r="G45" s="223">
        <f>SUM(G46)</f>
        <v>658305</v>
      </c>
      <c r="H45" s="223">
        <f t="shared" ref="H45" si="17">SUM(H46)</f>
        <v>344897.68</v>
      </c>
      <c r="I45" s="370">
        <f t="shared" si="1"/>
        <v>52.391775848580821</v>
      </c>
    </row>
    <row r="46" spans="1:9" ht="23.25" x14ac:dyDescent="0.25">
      <c r="A46" s="177" t="s">
        <v>184</v>
      </c>
      <c r="B46" s="173" t="s">
        <v>22</v>
      </c>
      <c r="C46" s="173" t="s">
        <v>49</v>
      </c>
      <c r="D46" s="174" t="s">
        <v>242</v>
      </c>
      <c r="E46" s="173" t="s">
        <v>15</v>
      </c>
      <c r="F46" s="223">
        <f>SUM(Лист1!G120)</f>
        <v>658305</v>
      </c>
      <c r="G46" s="223">
        <f>SUM(Лист1!H120)</f>
        <v>658305</v>
      </c>
      <c r="H46" s="223">
        <f>SUM(Лист1!I120)</f>
        <v>344897.68</v>
      </c>
      <c r="I46" s="370">
        <f t="shared" si="1"/>
        <v>52.391775848580821</v>
      </c>
    </row>
    <row r="47" spans="1:9" x14ac:dyDescent="0.25">
      <c r="A47" s="177" t="s">
        <v>38</v>
      </c>
      <c r="B47" s="173" t="s">
        <v>22</v>
      </c>
      <c r="C47" s="173" t="s">
        <v>49</v>
      </c>
      <c r="D47" s="174" t="s">
        <v>242</v>
      </c>
      <c r="E47" s="173" t="s">
        <v>39</v>
      </c>
      <c r="F47" s="223">
        <f>SUM(F48)</f>
        <v>5507</v>
      </c>
      <c r="G47" s="223">
        <f>SUM(G48)</f>
        <v>5507</v>
      </c>
      <c r="H47" s="223">
        <f t="shared" ref="H47" si="18">SUM(H48)</f>
        <v>2985.6</v>
      </c>
      <c r="I47" s="370">
        <f t="shared" si="1"/>
        <v>54.214635917922635</v>
      </c>
    </row>
    <row r="48" spans="1:9" x14ac:dyDescent="0.25">
      <c r="A48" s="177" t="s">
        <v>164</v>
      </c>
      <c r="B48" s="173" t="s">
        <v>22</v>
      </c>
      <c r="C48" s="173" t="s">
        <v>49</v>
      </c>
      <c r="D48" s="174" t="s">
        <v>242</v>
      </c>
      <c r="E48" s="173" t="s">
        <v>163</v>
      </c>
      <c r="F48" s="223">
        <f>SUM(Лист1!G122)</f>
        <v>5507</v>
      </c>
      <c r="G48" s="223">
        <f>SUM(Лист1!H122)</f>
        <v>5507</v>
      </c>
      <c r="H48" s="223">
        <f>SUM(Лист1!I122)</f>
        <v>2985.6</v>
      </c>
      <c r="I48" s="370">
        <f t="shared" si="1"/>
        <v>54.214635917922635</v>
      </c>
    </row>
    <row r="49" spans="1:9" ht="39" x14ac:dyDescent="0.25">
      <c r="A49" s="185" t="s">
        <v>308</v>
      </c>
      <c r="B49" s="247" t="s">
        <v>22</v>
      </c>
      <c r="C49" s="220" t="s">
        <v>49</v>
      </c>
      <c r="D49" s="216">
        <v>7000080050</v>
      </c>
      <c r="E49" s="199" t="s">
        <v>8</v>
      </c>
      <c r="F49" s="223">
        <f t="shared" ref="F49:H50" si="19">SUM(F50)</f>
        <v>682141</v>
      </c>
      <c r="G49" s="223">
        <f t="shared" si="19"/>
        <v>682141</v>
      </c>
      <c r="H49" s="223">
        <f t="shared" si="19"/>
        <v>669333.5</v>
      </c>
      <c r="I49" s="370">
        <f t="shared" si="1"/>
        <v>98.122455621345154</v>
      </c>
    </row>
    <row r="50" spans="1:9" ht="34.5" x14ac:dyDescent="0.25">
      <c r="A50" s="177" t="s">
        <v>32</v>
      </c>
      <c r="B50" s="244" t="s">
        <v>22</v>
      </c>
      <c r="C50" s="245" t="s">
        <v>49</v>
      </c>
      <c r="D50" s="216">
        <v>7000080050</v>
      </c>
      <c r="E50" s="199" t="s">
        <v>33</v>
      </c>
      <c r="F50" s="223">
        <f t="shared" si="19"/>
        <v>682141</v>
      </c>
      <c r="G50" s="223">
        <f t="shared" si="19"/>
        <v>682141</v>
      </c>
      <c r="H50" s="223">
        <f t="shared" si="19"/>
        <v>669333.5</v>
      </c>
      <c r="I50" s="370">
        <f t="shared" si="1"/>
        <v>98.122455621345154</v>
      </c>
    </row>
    <row r="51" spans="1:9" x14ac:dyDescent="0.25">
      <c r="A51" s="177" t="s">
        <v>34</v>
      </c>
      <c r="B51" s="244" t="s">
        <v>22</v>
      </c>
      <c r="C51" s="245" t="s">
        <v>49</v>
      </c>
      <c r="D51" s="216">
        <v>7000080050</v>
      </c>
      <c r="E51" s="199" t="s">
        <v>35</v>
      </c>
      <c r="F51" s="223">
        <f>SUM(Лист1!G404)</f>
        <v>682141</v>
      </c>
      <c r="G51" s="223">
        <f>SUM(Лист1!H404)</f>
        <v>682141</v>
      </c>
      <c r="H51" s="223">
        <f>SUM(Лист1!I404)</f>
        <v>669333.5</v>
      </c>
      <c r="I51" s="370">
        <f t="shared" si="1"/>
        <v>98.122455621345154</v>
      </c>
    </row>
    <row r="52" spans="1:9" ht="26.25" x14ac:dyDescent="0.25">
      <c r="A52" s="189" t="s">
        <v>117</v>
      </c>
      <c r="B52" s="244" t="s">
        <v>22</v>
      </c>
      <c r="C52" s="245" t="s">
        <v>49</v>
      </c>
      <c r="D52" s="216">
        <v>7000080040</v>
      </c>
      <c r="E52" s="199" t="s">
        <v>8</v>
      </c>
      <c r="F52" s="223">
        <f>SUM(F53+F55+F57)</f>
        <v>170129</v>
      </c>
      <c r="G52" s="223">
        <f>SUM(G53+G55+G57)</f>
        <v>170129</v>
      </c>
      <c r="H52" s="223">
        <f t="shared" ref="H52" si="20">SUM(H53+H55+H57)</f>
        <v>100626.39</v>
      </c>
      <c r="I52" s="370">
        <f t="shared" si="1"/>
        <v>59.147111897442528</v>
      </c>
    </row>
    <row r="53" spans="1:9" ht="34.5" x14ac:dyDescent="0.25">
      <c r="A53" s="177" t="s">
        <v>32</v>
      </c>
      <c r="B53" s="244" t="s">
        <v>22</v>
      </c>
      <c r="C53" s="245" t="s">
        <v>49</v>
      </c>
      <c r="D53" s="175" t="s">
        <v>307</v>
      </c>
      <c r="E53" s="199" t="s">
        <v>33</v>
      </c>
      <c r="F53" s="223">
        <f>SUM(F54)</f>
        <v>126257</v>
      </c>
      <c r="G53" s="223">
        <f>SUM(G54)</f>
        <v>126257</v>
      </c>
      <c r="H53" s="223">
        <f t="shared" ref="H53" si="21">SUM(H54)</f>
        <v>91416.39</v>
      </c>
      <c r="I53" s="370">
        <f t="shared" si="1"/>
        <v>72.405007247122938</v>
      </c>
    </row>
    <row r="54" spans="1:9" x14ac:dyDescent="0.25">
      <c r="A54" s="177" t="s">
        <v>34</v>
      </c>
      <c r="B54" s="244" t="s">
        <v>22</v>
      </c>
      <c r="C54" s="245" t="s">
        <v>49</v>
      </c>
      <c r="D54" s="175" t="s">
        <v>307</v>
      </c>
      <c r="E54" s="246" t="s">
        <v>35</v>
      </c>
      <c r="F54" s="223">
        <f>SUM(Лист1!G407)</f>
        <v>126257</v>
      </c>
      <c r="G54" s="223">
        <f>SUM(Лист1!H407)</f>
        <v>126257</v>
      </c>
      <c r="H54" s="223">
        <f>SUM(Лист1!I407)</f>
        <v>91416.39</v>
      </c>
      <c r="I54" s="370">
        <f t="shared" si="1"/>
        <v>72.405007247122938</v>
      </c>
    </row>
    <row r="55" spans="1:9" x14ac:dyDescent="0.25">
      <c r="A55" s="177" t="s">
        <v>12</v>
      </c>
      <c r="B55" s="244" t="s">
        <v>22</v>
      </c>
      <c r="C55" s="245" t="s">
        <v>49</v>
      </c>
      <c r="D55" s="175" t="s">
        <v>307</v>
      </c>
      <c r="E55" s="246" t="s">
        <v>13</v>
      </c>
      <c r="F55" s="223">
        <f>SUM(F56)</f>
        <v>43072</v>
      </c>
      <c r="G55" s="223">
        <f>SUM(G56)</f>
        <v>43072</v>
      </c>
      <c r="H55" s="223">
        <f t="shared" ref="H55" si="22">SUM(H56)</f>
        <v>9010</v>
      </c>
      <c r="I55" s="370">
        <f t="shared" si="1"/>
        <v>20.918462109955424</v>
      </c>
    </row>
    <row r="56" spans="1:9" ht="23.25" x14ac:dyDescent="0.25">
      <c r="A56" s="177" t="s">
        <v>184</v>
      </c>
      <c r="B56" s="244" t="s">
        <v>22</v>
      </c>
      <c r="C56" s="245" t="s">
        <v>49</v>
      </c>
      <c r="D56" s="175" t="s">
        <v>307</v>
      </c>
      <c r="E56" s="246" t="s">
        <v>15</v>
      </c>
      <c r="F56" s="223">
        <f>SUM(Лист1!G409)</f>
        <v>43072</v>
      </c>
      <c r="G56" s="223">
        <f>SUM(Лист1!H409)</f>
        <v>43072</v>
      </c>
      <c r="H56" s="223">
        <f>SUM(Лист1!I409)</f>
        <v>9010</v>
      </c>
      <c r="I56" s="370">
        <f t="shared" si="1"/>
        <v>20.918462109955424</v>
      </c>
    </row>
    <row r="57" spans="1:9" x14ac:dyDescent="0.25">
      <c r="A57" s="177" t="s">
        <v>38</v>
      </c>
      <c r="B57" s="244" t="s">
        <v>22</v>
      </c>
      <c r="C57" s="245" t="s">
        <v>49</v>
      </c>
      <c r="D57" s="175" t="s">
        <v>307</v>
      </c>
      <c r="E57" s="246" t="s">
        <v>39</v>
      </c>
      <c r="F57" s="223">
        <f>SUM(F58)</f>
        <v>800</v>
      </c>
      <c r="G57" s="223">
        <f>SUM(G58)</f>
        <v>800</v>
      </c>
      <c r="H57" s="223">
        <f t="shared" ref="H57" si="23">SUM(H58)</f>
        <v>200</v>
      </c>
      <c r="I57" s="370">
        <f t="shared" si="1"/>
        <v>25</v>
      </c>
    </row>
    <row r="58" spans="1:9" x14ac:dyDescent="0.25">
      <c r="A58" s="177" t="s">
        <v>164</v>
      </c>
      <c r="B58" s="244" t="s">
        <v>22</v>
      </c>
      <c r="C58" s="245" t="s">
        <v>49</v>
      </c>
      <c r="D58" s="175" t="s">
        <v>307</v>
      </c>
      <c r="E58" s="246" t="s">
        <v>163</v>
      </c>
      <c r="F58" s="223">
        <f>SUM(Лист1!G411)</f>
        <v>800</v>
      </c>
      <c r="G58" s="223">
        <f>SUM(Лист1!H411)</f>
        <v>800</v>
      </c>
      <c r="H58" s="223">
        <f>SUM(Лист1!I411)</f>
        <v>200</v>
      </c>
      <c r="I58" s="370">
        <f t="shared" si="1"/>
        <v>25</v>
      </c>
    </row>
    <row r="59" spans="1:9" ht="64.5" x14ac:dyDescent="0.25">
      <c r="A59" s="189" t="s">
        <v>309</v>
      </c>
      <c r="B59" s="244" t="s">
        <v>22</v>
      </c>
      <c r="C59" s="245" t="s">
        <v>49</v>
      </c>
      <c r="D59" s="339">
        <v>7000084200</v>
      </c>
      <c r="E59" s="246" t="s">
        <v>8</v>
      </c>
      <c r="F59" s="263">
        <f t="shared" ref="F59:H60" si="24">SUM(F60)</f>
        <v>113970</v>
      </c>
      <c r="G59" s="263">
        <f t="shared" si="24"/>
        <v>113970</v>
      </c>
      <c r="H59" s="263">
        <f t="shared" si="24"/>
        <v>0</v>
      </c>
      <c r="I59" s="370">
        <f t="shared" si="1"/>
        <v>0</v>
      </c>
    </row>
    <row r="60" spans="1:9" ht="34.5" x14ac:dyDescent="0.25">
      <c r="A60" s="177" t="s">
        <v>32</v>
      </c>
      <c r="B60" s="272" t="s">
        <v>22</v>
      </c>
      <c r="C60" s="278" t="s">
        <v>49</v>
      </c>
      <c r="D60" s="340">
        <v>7000084200</v>
      </c>
      <c r="E60" s="268" t="s">
        <v>33</v>
      </c>
      <c r="F60" s="263">
        <f t="shared" si="24"/>
        <v>113970</v>
      </c>
      <c r="G60" s="263">
        <f t="shared" si="24"/>
        <v>113970</v>
      </c>
      <c r="H60" s="263">
        <f t="shared" si="24"/>
        <v>0</v>
      </c>
      <c r="I60" s="370">
        <f t="shared" si="1"/>
        <v>0</v>
      </c>
    </row>
    <row r="61" spans="1:9" x14ac:dyDescent="0.25">
      <c r="A61" s="177" t="s">
        <v>34</v>
      </c>
      <c r="B61" s="272" t="s">
        <v>22</v>
      </c>
      <c r="C61" s="278" t="s">
        <v>49</v>
      </c>
      <c r="D61" s="174">
        <v>7000084200</v>
      </c>
      <c r="E61" s="268" t="s">
        <v>35</v>
      </c>
      <c r="F61" s="263">
        <f>SUM(Лист1!G414)</f>
        <v>113970</v>
      </c>
      <c r="G61" s="263">
        <f>SUM(Лист1!H414)</f>
        <v>113970</v>
      </c>
      <c r="H61" s="263">
        <f>SUM(Лист1!I414)</f>
        <v>0</v>
      </c>
      <c r="I61" s="370">
        <f t="shared" si="1"/>
        <v>0</v>
      </c>
    </row>
    <row r="62" spans="1:9" x14ac:dyDescent="0.25">
      <c r="A62" s="188" t="s">
        <v>78</v>
      </c>
      <c r="B62" s="271" t="s">
        <v>22</v>
      </c>
      <c r="C62" s="266" t="s">
        <v>20</v>
      </c>
      <c r="D62" s="269" t="s">
        <v>135</v>
      </c>
      <c r="E62" s="270" t="s">
        <v>8</v>
      </c>
      <c r="F62" s="248">
        <f t="shared" ref="F62:H64" si="25">SUM(F63)</f>
        <v>38811.65</v>
      </c>
      <c r="G62" s="248">
        <f t="shared" si="25"/>
        <v>38811.65</v>
      </c>
      <c r="H62" s="248">
        <f t="shared" si="25"/>
        <v>0</v>
      </c>
      <c r="I62" s="370">
        <f t="shared" si="1"/>
        <v>0</v>
      </c>
    </row>
    <row r="63" spans="1:9" x14ac:dyDescent="0.25">
      <c r="A63" s="189" t="s">
        <v>79</v>
      </c>
      <c r="B63" s="207" t="s">
        <v>22</v>
      </c>
      <c r="C63" s="216" t="s">
        <v>20</v>
      </c>
      <c r="D63" s="218" t="s">
        <v>268</v>
      </c>
      <c r="E63" s="247" t="s">
        <v>8</v>
      </c>
      <c r="F63" s="288">
        <f>SUM(F64)</f>
        <v>38811.65</v>
      </c>
      <c r="G63" s="288">
        <f t="shared" si="25"/>
        <v>38811.65</v>
      </c>
      <c r="H63" s="288">
        <f t="shared" si="25"/>
        <v>0</v>
      </c>
      <c r="I63" s="370">
        <f t="shared" si="1"/>
        <v>0</v>
      </c>
    </row>
    <row r="64" spans="1:9" x14ac:dyDescent="0.25">
      <c r="A64" s="177" t="s">
        <v>12</v>
      </c>
      <c r="B64" s="180" t="s">
        <v>22</v>
      </c>
      <c r="C64" s="174" t="s">
        <v>20</v>
      </c>
      <c r="D64" s="218" t="s">
        <v>268</v>
      </c>
      <c r="E64" s="180" t="s">
        <v>13</v>
      </c>
      <c r="F64" s="288">
        <f t="shared" si="25"/>
        <v>38811.65</v>
      </c>
      <c r="G64" s="288">
        <f t="shared" si="25"/>
        <v>38811.65</v>
      </c>
      <c r="H64" s="288">
        <f t="shared" si="25"/>
        <v>0</v>
      </c>
      <c r="I64" s="370">
        <f t="shared" si="1"/>
        <v>0</v>
      </c>
    </row>
    <row r="65" spans="1:9" ht="23.25" x14ac:dyDescent="0.25">
      <c r="A65" s="177" t="s">
        <v>184</v>
      </c>
      <c r="B65" s="180" t="s">
        <v>22</v>
      </c>
      <c r="C65" s="174" t="s">
        <v>20</v>
      </c>
      <c r="D65" s="218" t="s">
        <v>268</v>
      </c>
      <c r="E65" s="180" t="s">
        <v>15</v>
      </c>
      <c r="F65" s="288">
        <f>SUM(Лист1!G216)</f>
        <v>38811.65</v>
      </c>
      <c r="G65" s="288">
        <f>SUM(Лист1!H216)</f>
        <v>38811.65</v>
      </c>
      <c r="H65" s="288">
        <f>SUM(Лист1!I216)</f>
        <v>0</v>
      </c>
      <c r="I65" s="369">
        <f t="shared" si="1"/>
        <v>0</v>
      </c>
    </row>
    <row r="66" spans="1:9" x14ac:dyDescent="0.25">
      <c r="A66" s="225" t="s">
        <v>80</v>
      </c>
      <c r="B66" s="206" t="s">
        <v>22</v>
      </c>
      <c r="C66" s="202">
        <v>11</v>
      </c>
      <c r="D66" s="202" t="s">
        <v>135</v>
      </c>
      <c r="E66" s="203" t="s">
        <v>8</v>
      </c>
      <c r="F66" s="276">
        <f>SUM(F67)</f>
        <v>145000</v>
      </c>
      <c r="G66" s="276">
        <f>SUM(G67)</f>
        <v>145000</v>
      </c>
      <c r="H66" s="276">
        <f t="shared" ref="H66" si="26">SUM(H67)</f>
        <v>0</v>
      </c>
      <c r="I66" s="369">
        <f t="shared" si="1"/>
        <v>0</v>
      </c>
    </row>
    <row r="67" spans="1:9" x14ac:dyDescent="0.25">
      <c r="A67" s="192" t="s">
        <v>243</v>
      </c>
      <c r="B67" s="207" t="s">
        <v>22</v>
      </c>
      <c r="C67" s="218">
        <v>11</v>
      </c>
      <c r="D67" s="218" t="s">
        <v>244</v>
      </c>
      <c r="E67" s="247" t="s">
        <v>8</v>
      </c>
      <c r="F67" s="248">
        <f t="shared" ref="F67:H68" si="27">SUM(F68)</f>
        <v>145000</v>
      </c>
      <c r="G67" s="248">
        <f t="shared" si="27"/>
        <v>145000</v>
      </c>
      <c r="H67" s="248">
        <f t="shared" si="27"/>
        <v>0</v>
      </c>
      <c r="I67" s="369">
        <f t="shared" si="1"/>
        <v>0</v>
      </c>
    </row>
    <row r="68" spans="1:9" x14ac:dyDescent="0.25">
      <c r="A68" s="177" t="s">
        <v>38</v>
      </c>
      <c r="B68" s="180" t="s">
        <v>22</v>
      </c>
      <c r="C68" s="181">
        <v>11</v>
      </c>
      <c r="D68" s="218" t="s">
        <v>244</v>
      </c>
      <c r="E68" s="180" t="s">
        <v>39</v>
      </c>
      <c r="F68" s="288">
        <f t="shared" si="27"/>
        <v>145000</v>
      </c>
      <c r="G68" s="288">
        <f t="shared" si="27"/>
        <v>145000</v>
      </c>
      <c r="H68" s="288">
        <f t="shared" si="27"/>
        <v>0</v>
      </c>
      <c r="I68" s="369">
        <f t="shared" si="1"/>
        <v>0</v>
      </c>
    </row>
    <row r="69" spans="1:9" x14ac:dyDescent="0.25">
      <c r="A69" s="183" t="s">
        <v>182</v>
      </c>
      <c r="B69" s="180" t="s">
        <v>22</v>
      </c>
      <c r="C69" s="181">
        <v>11</v>
      </c>
      <c r="D69" s="218" t="s">
        <v>244</v>
      </c>
      <c r="E69" s="180" t="s">
        <v>81</v>
      </c>
      <c r="F69" s="288">
        <f>SUM(Лист1!G126)</f>
        <v>145000</v>
      </c>
      <c r="G69" s="288">
        <f>SUM(Лист1!H126)</f>
        <v>145000</v>
      </c>
      <c r="H69" s="288">
        <f>SUM(Лист1!I126)</f>
        <v>0</v>
      </c>
      <c r="I69" s="369">
        <f t="shared" si="1"/>
        <v>0</v>
      </c>
    </row>
    <row r="70" spans="1:9" x14ac:dyDescent="0.25">
      <c r="A70" s="188" t="s">
        <v>50</v>
      </c>
      <c r="B70" s="206" t="s">
        <v>22</v>
      </c>
      <c r="C70" s="202">
        <v>13</v>
      </c>
      <c r="D70" s="202" t="s">
        <v>135</v>
      </c>
      <c r="E70" s="203" t="s">
        <v>8</v>
      </c>
      <c r="F70" s="276">
        <f>SUM(F71+F78+F81+F84+F90+F93+F87)</f>
        <v>4701851</v>
      </c>
      <c r="G70" s="276">
        <f>SUM(G71+G78+G81+G84+G90+G93+G87)</f>
        <v>4701851</v>
      </c>
      <c r="H70" s="276">
        <f>SUM(H71+H78+H81+H84+H90+H93+H87)</f>
        <v>3030817.68</v>
      </c>
      <c r="I70" s="369">
        <f t="shared" si="1"/>
        <v>64.460096247201363</v>
      </c>
    </row>
    <row r="71" spans="1:9" ht="77.25" x14ac:dyDescent="0.25">
      <c r="A71" s="189" t="s">
        <v>82</v>
      </c>
      <c r="B71" s="199" t="s">
        <v>22</v>
      </c>
      <c r="C71" s="220" t="s">
        <v>51</v>
      </c>
      <c r="D71" s="181" t="s">
        <v>143</v>
      </c>
      <c r="E71" s="220" t="s">
        <v>8</v>
      </c>
      <c r="F71" s="223">
        <f>SUM(F72+F74+F76)</f>
        <v>301256</v>
      </c>
      <c r="G71" s="223">
        <f>SUM(G72+G74+G76)</f>
        <v>301256</v>
      </c>
      <c r="H71" s="223">
        <f t="shared" ref="H71" si="28">SUM(H72+H74+H76)</f>
        <v>191952.14</v>
      </c>
      <c r="I71" s="370">
        <f t="shared" si="1"/>
        <v>63.717283639164037</v>
      </c>
    </row>
    <row r="72" spans="1:9" ht="34.5" x14ac:dyDescent="0.25">
      <c r="A72" s="177" t="s">
        <v>32</v>
      </c>
      <c r="B72" s="173" t="s">
        <v>22</v>
      </c>
      <c r="C72" s="175" t="s">
        <v>51</v>
      </c>
      <c r="D72" s="181" t="s">
        <v>143</v>
      </c>
      <c r="E72" s="173" t="s">
        <v>33</v>
      </c>
      <c r="F72" s="223">
        <f>SUM(F73)</f>
        <v>259850</v>
      </c>
      <c r="G72" s="223">
        <f>SUM(G73)</f>
        <v>259850</v>
      </c>
      <c r="H72" s="223">
        <f t="shared" ref="H72" si="29">SUM(H73)</f>
        <v>168002.54</v>
      </c>
      <c r="I72" s="370">
        <f t="shared" si="1"/>
        <v>64.653661727919953</v>
      </c>
    </row>
    <row r="73" spans="1:9" x14ac:dyDescent="0.25">
      <c r="A73" s="177" t="s">
        <v>34</v>
      </c>
      <c r="B73" s="173" t="s">
        <v>22</v>
      </c>
      <c r="C73" s="175" t="s">
        <v>51</v>
      </c>
      <c r="D73" s="181" t="s">
        <v>143</v>
      </c>
      <c r="E73" s="173" t="s">
        <v>35</v>
      </c>
      <c r="F73" s="223">
        <f>SUM(Лист1!G220)</f>
        <v>259850</v>
      </c>
      <c r="G73" s="223">
        <f>SUM(Лист1!H220)</f>
        <v>259850</v>
      </c>
      <c r="H73" s="223">
        <f>SUM(Лист1!I220)</f>
        <v>168002.54</v>
      </c>
      <c r="I73" s="370">
        <f t="shared" si="1"/>
        <v>64.653661727919953</v>
      </c>
    </row>
    <row r="74" spans="1:9" x14ac:dyDescent="0.25">
      <c r="A74" s="177" t="s">
        <v>12</v>
      </c>
      <c r="B74" s="173" t="s">
        <v>22</v>
      </c>
      <c r="C74" s="175" t="s">
        <v>51</v>
      </c>
      <c r="D74" s="181" t="s">
        <v>143</v>
      </c>
      <c r="E74" s="173" t="s">
        <v>13</v>
      </c>
      <c r="F74" s="223">
        <f>SUM(F75)</f>
        <v>41006</v>
      </c>
      <c r="G74" s="223">
        <f>SUM(G75)</f>
        <v>41006</v>
      </c>
      <c r="H74" s="223">
        <f t="shared" ref="H74" si="30">SUM(H75)</f>
        <v>23549.599999999999</v>
      </c>
      <c r="I74" s="370">
        <f t="shared" si="1"/>
        <v>57.429644442276739</v>
      </c>
    </row>
    <row r="75" spans="1:9" ht="23.25" x14ac:dyDescent="0.25">
      <c r="A75" s="177" t="s">
        <v>184</v>
      </c>
      <c r="B75" s="173" t="s">
        <v>22</v>
      </c>
      <c r="C75" s="175" t="s">
        <v>51</v>
      </c>
      <c r="D75" s="181" t="s">
        <v>143</v>
      </c>
      <c r="E75" s="173" t="s">
        <v>15</v>
      </c>
      <c r="F75" s="223">
        <f>SUM(Лист1!G222)</f>
        <v>41006</v>
      </c>
      <c r="G75" s="223">
        <f>SUM(Лист1!H222)</f>
        <v>41006</v>
      </c>
      <c r="H75" s="223">
        <f>SUM(Лист1!I222)</f>
        <v>23549.599999999999</v>
      </c>
      <c r="I75" s="370">
        <f t="shared" si="1"/>
        <v>57.429644442276739</v>
      </c>
    </row>
    <row r="76" spans="1:9" x14ac:dyDescent="0.25">
      <c r="A76" s="177" t="s">
        <v>52</v>
      </c>
      <c r="B76" s="173" t="s">
        <v>22</v>
      </c>
      <c r="C76" s="175" t="s">
        <v>51</v>
      </c>
      <c r="D76" s="181" t="s">
        <v>143</v>
      </c>
      <c r="E76" s="173" t="s">
        <v>53</v>
      </c>
      <c r="F76" s="223">
        <f>SUM(F77)</f>
        <v>400</v>
      </c>
      <c r="G76" s="223">
        <f>SUM(G77)</f>
        <v>400</v>
      </c>
      <c r="H76" s="223">
        <f t="shared" ref="H76" si="31">SUM(H77)</f>
        <v>400</v>
      </c>
      <c r="I76" s="370">
        <f t="shared" si="1"/>
        <v>100</v>
      </c>
    </row>
    <row r="77" spans="1:9" x14ac:dyDescent="0.25">
      <c r="A77" s="177" t="s">
        <v>167</v>
      </c>
      <c r="B77" s="173" t="s">
        <v>22</v>
      </c>
      <c r="C77" s="175" t="s">
        <v>51</v>
      </c>
      <c r="D77" s="181" t="s">
        <v>143</v>
      </c>
      <c r="E77" s="173" t="s">
        <v>166</v>
      </c>
      <c r="F77" s="223">
        <f>SUM(Лист1!G224)</f>
        <v>400</v>
      </c>
      <c r="G77" s="223">
        <f>SUM(Лист1!H224)</f>
        <v>400</v>
      </c>
      <c r="H77" s="223">
        <f>SUM(Лист1!I224)</f>
        <v>400</v>
      </c>
      <c r="I77" s="370">
        <f t="shared" si="1"/>
        <v>100</v>
      </c>
    </row>
    <row r="78" spans="1:9" ht="26.25" x14ac:dyDescent="0.25">
      <c r="A78" s="189" t="s">
        <v>269</v>
      </c>
      <c r="B78" s="199" t="s">
        <v>22</v>
      </c>
      <c r="C78" s="220" t="s">
        <v>51</v>
      </c>
      <c r="D78" s="218" t="s">
        <v>270</v>
      </c>
      <c r="E78" s="220" t="s">
        <v>8</v>
      </c>
      <c r="F78" s="287">
        <f>SUM(F79)</f>
        <v>3604765</v>
      </c>
      <c r="G78" s="287">
        <f>SUM(G79)</f>
        <v>3604765</v>
      </c>
      <c r="H78" s="287">
        <f t="shared" ref="H78" si="32">SUM(H79)</f>
        <v>2448950</v>
      </c>
      <c r="I78" s="370">
        <f t="shared" ref="I78:I140" si="33">SUM(H78/G78*100)</f>
        <v>67.936467425754515</v>
      </c>
    </row>
    <row r="79" spans="1:9" ht="23.25" x14ac:dyDescent="0.25">
      <c r="A79" s="177" t="s">
        <v>16</v>
      </c>
      <c r="B79" s="173" t="s">
        <v>22</v>
      </c>
      <c r="C79" s="175" t="s">
        <v>51</v>
      </c>
      <c r="D79" s="218" t="s">
        <v>270</v>
      </c>
      <c r="E79" s="173" t="s">
        <v>17</v>
      </c>
      <c r="F79" s="287">
        <f>SUM(F80:F80)</f>
        <v>3604765</v>
      </c>
      <c r="G79" s="287">
        <f>SUM(G80:G80)</f>
        <v>3604765</v>
      </c>
      <c r="H79" s="287">
        <f t="shared" ref="H79" si="34">SUM(H80:H80)</f>
        <v>2448950</v>
      </c>
      <c r="I79" s="370">
        <f t="shared" si="33"/>
        <v>67.936467425754515</v>
      </c>
    </row>
    <row r="80" spans="1:9" x14ac:dyDescent="0.25">
      <c r="A80" s="178" t="s">
        <v>174</v>
      </c>
      <c r="B80" s="173" t="s">
        <v>22</v>
      </c>
      <c r="C80" s="175" t="s">
        <v>51</v>
      </c>
      <c r="D80" s="218" t="s">
        <v>270</v>
      </c>
      <c r="E80" s="173" t="s">
        <v>173</v>
      </c>
      <c r="F80" s="287">
        <f>SUM(Лист1!G227)</f>
        <v>3604765</v>
      </c>
      <c r="G80" s="287">
        <f>SUM(Лист1!H227)</f>
        <v>3604765</v>
      </c>
      <c r="H80" s="287">
        <f>SUM(Лист1!I227)</f>
        <v>2448950</v>
      </c>
      <c r="I80" s="370">
        <f t="shared" si="33"/>
        <v>67.936467425754515</v>
      </c>
    </row>
    <row r="81" spans="1:9" ht="26.25" x14ac:dyDescent="0.25">
      <c r="A81" s="184" t="s">
        <v>272</v>
      </c>
      <c r="B81" s="199" t="s">
        <v>22</v>
      </c>
      <c r="C81" s="220" t="s">
        <v>51</v>
      </c>
      <c r="D81" s="218" t="s">
        <v>273</v>
      </c>
      <c r="E81" s="220" t="s">
        <v>8</v>
      </c>
      <c r="F81" s="287">
        <f t="shared" ref="F81:H82" si="35">SUM(F82)</f>
        <v>555330</v>
      </c>
      <c r="G81" s="287">
        <f t="shared" si="35"/>
        <v>555330</v>
      </c>
      <c r="H81" s="287">
        <f t="shared" si="35"/>
        <v>289915.53999999998</v>
      </c>
      <c r="I81" s="370">
        <f t="shared" si="33"/>
        <v>52.205992833090228</v>
      </c>
    </row>
    <row r="82" spans="1:9" x14ac:dyDescent="0.25">
      <c r="A82" s="177" t="s">
        <v>12</v>
      </c>
      <c r="B82" s="173" t="s">
        <v>22</v>
      </c>
      <c r="C82" s="175" t="s">
        <v>51</v>
      </c>
      <c r="D82" s="218" t="s">
        <v>273</v>
      </c>
      <c r="E82" s="173" t="s">
        <v>13</v>
      </c>
      <c r="F82" s="287">
        <f t="shared" si="35"/>
        <v>555330</v>
      </c>
      <c r="G82" s="287">
        <f t="shared" si="35"/>
        <v>555330</v>
      </c>
      <c r="H82" s="287">
        <f t="shared" si="35"/>
        <v>289915.53999999998</v>
      </c>
      <c r="I82" s="370">
        <f t="shared" si="33"/>
        <v>52.205992833090228</v>
      </c>
    </row>
    <row r="83" spans="1:9" x14ac:dyDescent="0.25">
      <c r="A83" s="177" t="s">
        <v>14</v>
      </c>
      <c r="B83" s="173" t="s">
        <v>22</v>
      </c>
      <c r="C83" s="175" t="s">
        <v>51</v>
      </c>
      <c r="D83" s="218" t="s">
        <v>273</v>
      </c>
      <c r="E83" s="173" t="s">
        <v>15</v>
      </c>
      <c r="F83" s="287">
        <f>SUM(Лист1!G230)</f>
        <v>555330</v>
      </c>
      <c r="G83" s="287">
        <f>SUM(Лист1!H230)</f>
        <v>555330</v>
      </c>
      <c r="H83" s="287">
        <f>SUM(Лист1!I230)</f>
        <v>289915.53999999998</v>
      </c>
      <c r="I83" s="370">
        <f t="shared" si="33"/>
        <v>52.205992833090228</v>
      </c>
    </row>
    <row r="84" spans="1:9" x14ac:dyDescent="0.25">
      <c r="A84" s="301" t="s">
        <v>276</v>
      </c>
      <c r="B84" s="199" t="s">
        <v>22</v>
      </c>
      <c r="C84" s="220" t="s">
        <v>51</v>
      </c>
      <c r="D84" s="218" t="s">
        <v>275</v>
      </c>
      <c r="E84" s="220" t="s">
        <v>8</v>
      </c>
      <c r="F84" s="287">
        <f t="shared" ref="F84:H85" si="36">SUM(F85)</f>
        <v>70000</v>
      </c>
      <c r="G84" s="287">
        <f t="shared" si="36"/>
        <v>70000</v>
      </c>
      <c r="H84" s="287">
        <f t="shared" si="36"/>
        <v>70000</v>
      </c>
      <c r="I84" s="370">
        <f t="shared" si="33"/>
        <v>100</v>
      </c>
    </row>
    <row r="85" spans="1:9" x14ac:dyDescent="0.25">
      <c r="A85" s="186" t="s">
        <v>38</v>
      </c>
      <c r="B85" s="173" t="s">
        <v>22</v>
      </c>
      <c r="C85" s="175" t="s">
        <v>51</v>
      </c>
      <c r="D85" s="218" t="s">
        <v>275</v>
      </c>
      <c r="E85" s="173" t="s">
        <v>39</v>
      </c>
      <c r="F85" s="287">
        <f t="shared" si="36"/>
        <v>70000</v>
      </c>
      <c r="G85" s="287">
        <f t="shared" si="36"/>
        <v>70000</v>
      </c>
      <c r="H85" s="287">
        <f t="shared" si="36"/>
        <v>70000</v>
      </c>
      <c r="I85" s="370">
        <f t="shared" si="33"/>
        <v>100</v>
      </c>
    </row>
    <row r="86" spans="1:9" x14ac:dyDescent="0.25">
      <c r="A86" s="177" t="s">
        <v>164</v>
      </c>
      <c r="B86" s="173" t="s">
        <v>22</v>
      </c>
      <c r="C86" s="175" t="s">
        <v>51</v>
      </c>
      <c r="D86" s="218" t="s">
        <v>275</v>
      </c>
      <c r="E86" s="173" t="s">
        <v>163</v>
      </c>
      <c r="F86" s="287">
        <f>SUM(Лист1!G233)</f>
        <v>70000</v>
      </c>
      <c r="G86" s="287">
        <f>SUM(Лист1!H233)</f>
        <v>70000</v>
      </c>
      <c r="H86" s="287">
        <f>SUM(Лист1!I233)</f>
        <v>70000</v>
      </c>
      <c r="I86" s="370">
        <f t="shared" si="33"/>
        <v>100</v>
      </c>
    </row>
    <row r="87" spans="1:9" ht="25.5" x14ac:dyDescent="0.25">
      <c r="A87" s="301" t="s">
        <v>353</v>
      </c>
      <c r="B87" s="199" t="s">
        <v>22</v>
      </c>
      <c r="C87" s="220" t="s">
        <v>51</v>
      </c>
      <c r="D87" s="218" t="s">
        <v>351</v>
      </c>
      <c r="E87" s="220" t="s">
        <v>8</v>
      </c>
      <c r="F87" s="264">
        <f t="shared" ref="F87:H88" si="37">SUM(F88)</f>
        <v>30500</v>
      </c>
      <c r="G87" s="264">
        <f t="shared" si="37"/>
        <v>30500</v>
      </c>
      <c r="H87" s="264">
        <f t="shared" si="37"/>
        <v>30000</v>
      </c>
      <c r="I87" s="370">
        <f t="shared" si="33"/>
        <v>98.360655737704917</v>
      </c>
    </row>
    <row r="88" spans="1:9" x14ac:dyDescent="0.25">
      <c r="A88" s="186" t="s">
        <v>38</v>
      </c>
      <c r="B88" s="173" t="s">
        <v>22</v>
      </c>
      <c r="C88" s="175" t="s">
        <v>51</v>
      </c>
      <c r="D88" s="218" t="s">
        <v>351</v>
      </c>
      <c r="E88" s="173" t="s">
        <v>39</v>
      </c>
      <c r="F88" s="264">
        <f t="shared" si="37"/>
        <v>30500</v>
      </c>
      <c r="G88" s="264">
        <f t="shared" si="37"/>
        <v>30500</v>
      </c>
      <c r="H88" s="264">
        <f t="shared" si="37"/>
        <v>30000</v>
      </c>
      <c r="I88" s="370">
        <f t="shared" si="33"/>
        <v>98.360655737704917</v>
      </c>
    </row>
    <row r="89" spans="1:9" x14ac:dyDescent="0.25">
      <c r="A89" s="177" t="s">
        <v>354</v>
      </c>
      <c r="B89" s="173" t="s">
        <v>22</v>
      </c>
      <c r="C89" s="175" t="s">
        <v>51</v>
      </c>
      <c r="D89" s="218" t="s">
        <v>351</v>
      </c>
      <c r="E89" s="173" t="s">
        <v>352</v>
      </c>
      <c r="F89" s="264">
        <f>SUM(Лист1!G239)</f>
        <v>30500</v>
      </c>
      <c r="G89" s="264">
        <f>SUM(Лист1!H239)</f>
        <v>30500</v>
      </c>
      <c r="H89" s="264">
        <f>SUM(Лист1!I239)</f>
        <v>30000</v>
      </c>
      <c r="I89" s="370">
        <f t="shared" si="33"/>
        <v>98.360655737704917</v>
      </c>
    </row>
    <row r="90" spans="1:9" ht="26.25" x14ac:dyDescent="0.25">
      <c r="A90" s="184" t="s">
        <v>281</v>
      </c>
      <c r="B90" s="199" t="s">
        <v>22</v>
      </c>
      <c r="C90" s="220" t="s">
        <v>51</v>
      </c>
      <c r="D90" s="216" t="s">
        <v>282</v>
      </c>
      <c r="E90" s="220" t="s">
        <v>8</v>
      </c>
      <c r="F90" s="287">
        <f t="shared" ref="F90:H91" si="38">SUM(F91)</f>
        <v>100000</v>
      </c>
      <c r="G90" s="287">
        <f t="shared" si="38"/>
        <v>100000</v>
      </c>
      <c r="H90" s="287">
        <f t="shared" si="38"/>
        <v>0</v>
      </c>
      <c r="I90" s="370">
        <f t="shared" si="33"/>
        <v>0</v>
      </c>
    </row>
    <row r="91" spans="1:9" x14ac:dyDescent="0.25">
      <c r="A91" s="177" t="s">
        <v>12</v>
      </c>
      <c r="B91" s="173" t="s">
        <v>22</v>
      </c>
      <c r="C91" s="175" t="s">
        <v>51</v>
      </c>
      <c r="D91" s="216" t="s">
        <v>282</v>
      </c>
      <c r="E91" s="173" t="s">
        <v>13</v>
      </c>
      <c r="F91" s="287">
        <f t="shared" si="38"/>
        <v>100000</v>
      </c>
      <c r="G91" s="287">
        <f t="shared" si="38"/>
        <v>100000</v>
      </c>
      <c r="H91" s="287">
        <f t="shared" si="38"/>
        <v>0</v>
      </c>
      <c r="I91" s="370">
        <f t="shared" si="33"/>
        <v>0</v>
      </c>
    </row>
    <row r="92" spans="1:9" ht="33.75" x14ac:dyDescent="0.25">
      <c r="A92" s="298" t="s">
        <v>178</v>
      </c>
      <c r="B92" s="173" t="s">
        <v>22</v>
      </c>
      <c r="C92" s="175" t="s">
        <v>51</v>
      </c>
      <c r="D92" s="216" t="s">
        <v>282</v>
      </c>
      <c r="E92" s="173" t="s">
        <v>15</v>
      </c>
      <c r="F92" s="287">
        <f>SUM(Лист1!G236)</f>
        <v>100000</v>
      </c>
      <c r="G92" s="287">
        <f>SUM(Лист1!H236)</f>
        <v>100000</v>
      </c>
      <c r="H92" s="287">
        <f>SUM(Лист1!I236)</f>
        <v>0</v>
      </c>
      <c r="I92" s="370">
        <f t="shared" si="33"/>
        <v>0</v>
      </c>
    </row>
    <row r="93" spans="1:9" ht="26.25" x14ac:dyDescent="0.25">
      <c r="A93" s="184" t="s">
        <v>225</v>
      </c>
      <c r="B93" s="173" t="s">
        <v>22</v>
      </c>
      <c r="C93" s="173" t="s">
        <v>51</v>
      </c>
      <c r="D93" s="181" t="s">
        <v>226</v>
      </c>
      <c r="E93" s="173" t="s">
        <v>8</v>
      </c>
      <c r="F93" s="288">
        <f>SUM(F94)</f>
        <v>40000</v>
      </c>
      <c r="G93" s="288">
        <f>SUM(G94)</f>
        <v>40000</v>
      </c>
      <c r="H93" s="288">
        <f t="shared" ref="H93:H94" si="39">SUM(H94)</f>
        <v>0</v>
      </c>
      <c r="I93" s="370">
        <f t="shared" si="33"/>
        <v>0</v>
      </c>
    </row>
    <row r="94" spans="1:9" x14ac:dyDescent="0.25">
      <c r="A94" s="177" t="s">
        <v>12</v>
      </c>
      <c r="B94" s="180" t="s">
        <v>22</v>
      </c>
      <c r="C94" s="180" t="s">
        <v>51</v>
      </c>
      <c r="D94" s="181" t="s">
        <v>226</v>
      </c>
      <c r="E94" s="180" t="s">
        <v>13</v>
      </c>
      <c r="F94" s="288">
        <f>SUM(F95)</f>
        <v>40000</v>
      </c>
      <c r="G94" s="288">
        <f>SUM(G95)</f>
        <v>40000</v>
      </c>
      <c r="H94" s="288">
        <f t="shared" si="39"/>
        <v>0</v>
      </c>
      <c r="I94" s="370">
        <f t="shared" si="33"/>
        <v>0</v>
      </c>
    </row>
    <row r="95" spans="1:9" ht="33.75" x14ac:dyDescent="0.25">
      <c r="A95" s="298" t="s">
        <v>172</v>
      </c>
      <c r="B95" s="173" t="s">
        <v>22</v>
      </c>
      <c r="C95" s="173" t="s">
        <v>51</v>
      </c>
      <c r="D95" s="181" t="s">
        <v>226</v>
      </c>
      <c r="E95" s="173" t="s">
        <v>15</v>
      </c>
      <c r="F95" s="287">
        <f>SUM(Лист1!G27)</f>
        <v>40000</v>
      </c>
      <c r="G95" s="287">
        <f>SUM(Лист1!H27)</f>
        <v>40000</v>
      </c>
      <c r="H95" s="287">
        <f>SUM(Лист1!I27)</f>
        <v>0</v>
      </c>
      <c r="I95" s="370">
        <f t="shared" si="33"/>
        <v>0</v>
      </c>
    </row>
    <row r="96" spans="1:9" ht="18" x14ac:dyDescent="0.25">
      <c r="A96" s="200" t="s">
        <v>56</v>
      </c>
      <c r="B96" s="237" t="s">
        <v>26</v>
      </c>
      <c r="C96" s="238" t="s">
        <v>7</v>
      </c>
      <c r="D96" s="238" t="s">
        <v>135</v>
      </c>
      <c r="E96" s="238" t="s">
        <v>8</v>
      </c>
      <c r="F96" s="276">
        <f t="shared" ref="F96:H97" si="40">SUM(F97)</f>
        <v>1343978</v>
      </c>
      <c r="G96" s="276">
        <f t="shared" si="40"/>
        <v>1343978</v>
      </c>
      <c r="H96" s="276">
        <f t="shared" si="40"/>
        <v>1007983.5</v>
      </c>
      <c r="I96" s="369">
        <f t="shared" si="33"/>
        <v>75</v>
      </c>
    </row>
    <row r="97" spans="1:9" x14ac:dyDescent="0.25">
      <c r="A97" s="188" t="s">
        <v>57</v>
      </c>
      <c r="B97" s="201" t="s">
        <v>26</v>
      </c>
      <c r="C97" s="201" t="s">
        <v>10</v>
      </c>
      <c r="D97" s="204" t="s">
        <v>135</v>
      </c>
      <c r="E97" s="205" t="s">
        <v>8</v>
      </c>
      <c r="F97" s="276">
        <f>SUM(F98)</f>
        <v>1343978</v>
      </c>
      <c r="G97" s="276">
        <f>SUM(G98)</f>
        <v>1343978</v>
      </c>
      <c r="H97" s="276">
        <f t="shared" si="40"/>
        <v>1007983.5</v>
      </c>
      <c r="I97" s="369">
        <f t="shared" si="33"/>
        <v>75</v>
      </c>
    </row>
    <row r="98" spans="1:9" ht="64.5" x14ac:dyDescent="0.25">
      <c r="A98" s="189" t="s">
        <v>58</v>
      </c>
      <c r="B98" s="173" t="s">
        <v>26</v>
      </c>
      <c r="C98" s="173" t="s">
        <v>10</v>
      </c>
      <c r="D98" s="174" t="s">
        <v>211</v>
      </c>
      <c r="E98" s="175" t="s">
        <v>8</v>
      </c>
      <c r="F98" s="287">
        <f t="shared" ref="F98:H99" si="41">SUM(F99)</f>
        <v>1343978</v>
      </c>
      <c r="G98" s="287">
        <f t="shared" si="41"/>
        <v>1343978</v>
      </c>
      <c r="H98" s="287">
        <f t="shared" si="41"/>
        <v>1007983.5</v>
      </c>
      <c r="I98" s="370">
        <f t="shared" si="33"/>
        <v>75</v>
      </c>
    </row>
    <row r="99" spans="1:9" x14ac:dyDescent="0.25">
      <c r="A99" s="177" t="s">
        <v>52</v>
      </c>
      <c r="B99" s="173" t="s">
        <v>26</v>
      </c>
      <c r="C99" s="173" t="s">
        <v>10</v>
      </c>
      <c r="D99" s="174" t="s">
        <v>211</v>
      </c>
      <c r="E99" s="173" t="s">
        <v>53</v>
      </c>
      <c r="F99" s="287">
        <f>SUM(F100)</f>
        <v>1343978</v>
      </c>
      <c r="G99" s="287">
        <f>SUM(G100)</f>
        <v>1343978</v>
      </c>
      <c r="H99" s="287">
        <f t="shared" si="41"/>
        <v>1007983.5</v>
      </c>
      <c r="I99" s="370">
        <f t="shared" si="33"/>
        <v>75</v>
      </c>
    </row>
    <row r="100" spans="1:9" x14ac:dyDescent="0.25">
      <c r="A100" s="177" t="s">
        <v>167</v>
      </c>
      <c r="B100" s="173" t="s">
        <v>26</v>
      </c>
      <c r="C100" s="173" t="s">
        <v>10</v>
      </c>
      <c r="D100" s="174" t="s">
        <v>211</v>
      </c>
      <c r="E100" s="173" t="s">
        <v>166</v>
      </c>
      <c r="F100" s="287">
        <f>SUM(Лист1!G244)</f>
        <v>1343978</v>
      </c>
      <c r="G100" s="287">
        <f>SUM(Лист1!H244)</f>
        <v>1343978</v>
      </c>
      <c r="H100" s="287">
        <f>SUM(Лист1!I244)</f>
        <v>1007983.5</v>
      </c>
      <c r="I100" s="370">
        <f t="shared" si="33"/>
        <v>75</v>
      </c>
    </row>
    <row r="101" spans="1:9" ht="30" x14ac:dyDescent="0.25">
      <c r="A101" s="243" t="s">
        <v>9</v>
      </c>
      <c r="B101" s="190" t="s">
        <v>10</v>
      </c>
      <c r="C101" s="191" t="s">
        <v>7</v>
      </c>
      <c r="D101" s="191" t="s">
        <v>135</v>
      </c>
      <c r="E101" s="190" t="s">
        <v>8</v>
      </c>
      <c r="F101" s="276">
        <f>SUM(F102+F110)</f>
        <v>2328384</v>
      </c>
      <c r="G101" s="276">
        <f>SUM(G102+G110)</f>
        <v>2328384</v>
      </c>
      <c r="H101" s="276">
        <f t="shared" ref="H101" si="42">SUM(H102+H110)</f>
        <v>1649085.07</v>
      </c>
      <c r="I101" s="369">
        <f t="shared" si="33"/>
        <v>70.825305018416202</v>
      </c>
    </row>
    <row r="102" spans="1:9" ht="39" x14ac:dyDescent="0.25">
      <c r="A102" s="188" t="s">
        <v>87</v>
      </c>
      <c r="B102" s="201" t="s">
        <v>10</v>
      </c>
      <c r="C102" s="204" t="s">
        <v>30</v>
      </c>
      <c r="D102" s="204" t="s">
        <v>135</v>
      </c>
      <c r="E102" s="201" t="s">
        <v>8</v>
      </c>
      <c r="F102" s="276">
        <f>SUM(F103)</f>
        <v>2032284</v>
      </c>
      <c r="G102" s="276">
        <f>SUM(G103)</f>
        <v>2032284</v>
      </c>
      <c r="H102" s="276">
        <f t="shared" ref="H102" si="43">SUM(H103)</f>
        <v>1649085.07</v>
      </c>
      <c r="I102" s="369">
        <f t="shared" si="33"/>
        <v>81.144420268033414</v>
      </c>
    </row>
    <row r="103" spans="1:9" x14ac:dyDescent="0.25">
      <c r="A103" s="189" t="s">
        <v>285</v>
      </c>
      <c r="B103" s="199" t="s">
        <v>10</v>
      </c>
      <c r="C103" s="216" t="s">
        <v>30</v>
      </c>
      <c r="D103" s="218" t="s">
        <v>284</v>
      </c>
      <c r="E103" s="220" t="s">
        <v>8</v>
      </c>
      <c r="F103" s="223">
        <f>SUM(F104+F106+F108)</f>
        <v>2032284</v>
      </c>
      <c r="G103" s="223">
        <f>SUM(G104+G106+G108)</f>
        <v>2032284</v>
      </c>
      <c r="H103" s="223">
        <f t="shared" ref="H103" si="44">SUM(H104+H106+H108)</f>
        <v>1649085.07</v>
      </c>
      <c r="I103" s="370">
        <f t="shared" si="33"/>
        <v>81.144420268033414</v>
      </c>
    </row>
    <row r="104" spans="1:9" ht="34.9" customHeight="1" x14ac:dyDescent="0.25">
      <c r="A104" s="177" t="s">
        <v>32</v>
      </c>
      <c r="B104" s="173" t="s">
        <v>10</v>
      </c>
      <c r="C104" s="174" t="s">
        <v>30</v>
      </c>
      <c r="D104" s="218" t="s">
        <v>284</v>
      </c>
      <c r="E104" s="173" t="s">
        <v>33</v>
      </c>
      <c r="F104" s="223">
        <f>SUM(F105)</f>
        <v>1731047</v>
      </c>
      <c r="G104" s="223">
        <f>SUM(G105)</f>
        <v>1731047</v>
      </c>
      <c r="H104" s="223">
        <f t="shared" ref="H104" si="45">SUM(H105)</f>
        <v>1504084.61</v>
      </c>
      <c r="I104" s="370">
        <f t="shared" si="33"/>
        <v>86.888721681155971</v>
      </c>
    </row>
    <row r="105" spans="1:9" x14ac:dyDescent="0.25">
      <c r="A105" s="177" t="s">
        <v>36</v>
      </c>
      <c r="B105" s="173" t="s">
        <v>10</v>
      </c>
      <c r="C105" s="174" t="s">
        <v>30</v>
      </c>
      <c r="D105" s="218" t="s">
        <v>284</v>
      </c>
      <c r="E105" s="173" t="s">
        <v>37</v>
      </c>
      <c r="F105" s="223">
        <f>SUM(Лист1!G249)</f>
        <v>1731047</v>
      </c>
      <c r="G105" s="223">
        <f>SUM(Лист1!H249)</f>
        <v>1731047</v>
      </c>
      <c r="H105" s="223">
        <f>SUM(Лист1!I249)</f>
        <v>1504084.61</v>
      </c>
      <c r="I105" s="370">
        <f t="shared" si="33"/>
        <v>86.888721681155971</v>
      </c>
    </row>
    <row r="106" spans="1:9" x14ac:dyDescent="0.25">
      <c r="A106" s="277" t="s">
        <v>12</v>
      </c>
      <c r="B106" s="255" t="s">
        <v>10</v>
      </c>
      <c r="C106" s="275" t="s">
        <v>30</v>
      </c>
      <c r="D106" s="218" t="s">
        <v>284</v>
      </c>
      <c r="E106" s="255" t="s">
        <v>13</v>
      </c>
      <c r="F106" s="223">
        <f>SUM(F107)</f>
        <v>279169</v>
      </c>
      <c r="G106" s="223">
        <f>SUM(G107)</f>
        <v>279169</v>
      </c>
      <c r="H106" s="223">
        <f t="shared" ref="H106" si="46">SUM(H107)</f>
        <v>126746.53</v>
      </c>
      <c r="I106" s="370">
        <f t="shared" si="33"/>
        <v>45.40136261547665</v>
      </c>
    </row>
    <row r="107" spans="1:9" ht="23.25" x14ac:dyDescent="0.25">
      <c r="A107" s="177" t="s">
        <v>184</v>
      </c>
      <c r="B107" s="255" t="s">
        <v>10</v>
      </c>
      <c r="C107" s="275" t="s">
        <v>30</v>
      </c>
      <c r="D107" s="218" t="s">
        <v>284</v>
      </c>
      <c r="E107" s="255" t="s">
        <v>15</v>
      </c>
      <c r="F107" s="223">
        <f>SUM(Лист1!G251)</f>
        <v>279169</v>
      </c>
      <c r="G107" s="223">
        <f>SUM(Лист1!H251)</f>
        <v>279169</v>
      </c>
      <c r="H107" s="223">
        <f>SUM(Лист1!I251)</f>
        <v>126746.53</v>
      </c>
      <c r="I107" s="370">
        <f t="shared" si="33"/>
        <v>45.40136261547665</v>
      </c>
    </row>
    <row r="108" spans="1:9" x14ac:dyDescent="0.25">
      <c r="A108" s="277" t="s">
        <v>38</v>
      </c>
      <c r="B108" s="255" t="s">
        <v>10</v>
      </c>
      <c r="C108" s="275" t="s">
        <v>30</v>
      </c>
      <c r="D108" s="218" t="s">
        <v>284</v>
      </c>
      <c r="E108" s="255" t="s">
        <v>39</v>
      </c>
      <c r="F108" s="223">
        <f>SUM(F109)</f>
        <v>22068</v>
      </c>
      <c r="G108" s="223">
        <f>SUM(G109)</f>
        <v>22068</v>
      </c>
      <c r="H108" s="223">
        <f t="shared" ref="H108" si="47">SUM(H109)</f>
        <v>18253.93</v>
      </c>
      <c r="I108" s="370">
        <f t="shared" si="33"/>
        <v>82.716739169838689</v>
      </c>
    </row>
    <row r="109" spans="1:9" x14ac:dyDescent="0.25">
      <c r="A109" s="277" t="s">
        <v>164</v>
      </c>
      <c r="B109" s="173" t="s">
        <v>10</v>
      </c>
      <c r="C109" s="174" t="s">
        <v>30</v>
      </c>
      <c r="D109" s="218" t="s">
        <v>284</v>
      </c>
      <c r="E109" s="173" t="s">
        <v>163</v>
      </c>
      <c r="F109" s="223">
        <f>SUM(Лист1!G253)</f>
        <v>22068</v>
      </c>
      <c r="G109" s="223">
        <f>SUM(Лист1!H253)</f>
        <v>22068</v>
      </c>
      <c r="H109" s="223">
        <f>SUM(Лист1!I253)</f>
        <v>18253.93</v>
      </c>
      <c r="I109" s="370">
        <f t="shared" si="33"/>
        <v>82.716739169838689</v>
      </c>
    </row>
    <row r="110" spans="1:9" ht="30" x14ac:dyDescent="0.25">
      <c r="A110" s="212" t="s">
        <v>134</v>
      </c>
      <c r="B110" s="201" t="s">
        <v>10</v>
      </c>
      <c r="C110" s="204">
        <v>14</v>
      </c>
      <c r="D110" s="204" t="s">
        <v>135</v>
      </c>
      <c r="E110" s="201" t="s">
        <v>8</v>
      </c>
      <c r="F110" s="276">
        <f>SUM(F111)</f>
        <v>296100</v>
      </c>
      <c r="G110" s="276">
        <f>SUM(G111)</f>
        <v>296100</v>
      </c>
      <c r="H110" s="276">
        <f t="shared" ref="H110:H111" si="48">SUM(H111)</f>
        <v>0</v>
      </c>
      <c r="I110" s="369">
        <f t="shared" si="33"/>
        <v>0</v>
      </c>
    </row>
    <row r="111" spans="1:9" x14ac:dyDescent="0.25">
      <c r="A111" s="297" t="s">
        <v>279</v>
      </c>
      <c r="B111" s="173" t="s">
        <v>10</v>
      </c>
      <c r="C111" s="173" t="s">
        <v>11</v>
      </c>
      <c r="D111" s="181" t="s">
        <v>278</v>
      </c>
      <c r="E111" s="199" t="s">
        <v>8</v>
      </c>
      <c r="F111" s="223">
        <f>SUM(F112)</f>
        <v>296100</v>
      </c>
      <c r="G111" s="223">
        <f>SUM(G112)</f>
        <v>296100</v>
      </c>
      <c r="H111" s="223">
        <f t="shared" si="48"/>
        <v>0</v>
      </c>
      <c r="I111" s="369">
        <f t="shared" si="33"/>
        <v>0</v>
      </c>
    </row>
    <row r="112" spans="1:9" ht="23.25" x14ac:dyDescent="0.25">
      <c r="A112" s="177" t="s">
        <v>16</v>
      </c>
      <c r="B112" s="173" t="s">
        <v>10</v>
      </c>
      <c r="C112" s="173" t="s">
        <v>11</v>
      </c>
      <c r="D112" s="181" t="s">
        <v>278</v>
      </c>
      <c r="E112" s="173" t="s">
        <v>17</v>
      </c>
      <c r="F112" s="223">
        <f>SUM(F113:F113)</f>
        <v>296100</v>
      </c>
      <c r="G112" s="223">
        <f>SUM(G113:G113)</f>
        <v>296100</v>
      </c>
      <c r="H112" s="223">
        <f t="shared" ref="H112" si="49">SUM(H113:H113)</f>
        <v>0</v>
      </c>
      <c r="I112" s="369">
        <f t="shared" si="33"/>
        <v>0</v>
      </c>
    </row>
    <row r="113" spans="1:9" x14ac:dyDescent="0.25">
      <c r="A113" s="214" t="s">
        <v>176</v>
      </c>
      <c r="B113" s="173" t="s">
        <v>10</v>
      </c>
      <c r="C113" s="173" t="s">
        <v>11</v>
      </c>
      <c r="D113" s="181" t="s">
        <v>278</v>
      </c>
      <c r="E113" s="255">
        <v>620</v>
      </c>
      <c r="F113" s="282">
        <f>SUM(Лист1!G32)</f>
        <v>296100</v>
      </c>
      <c r="G113" s="282">
        <f>SUM(Лист1!H32)</f>
        <v>296100</v>
      </c>
      <c r="H113" s="282">
        <f>SUM(Лист1!I32)</f>
        <v>0</v>
      </c>
      <c r="I113" s="369">
        <f t="shared" si="33"/>
        <v>0</v>
      </c>
    </row>
    <row r="114" spans="1:9" ht="18" x14ac:dyDescent="0.25">
      <c r="A114" s="256" t="s">
        <v>92</v>
      </c>
      <c r="B114" s="257" t="s">
        <v>43</v>
      </c>
      <c r="C114" s="258" t="s">
        <v>7</v>
      </c>
      <c r="D114" s="258" t="s">
        <v>135</v>
      </c>
      <c r="E114" s="257" t="s">
        <v>8</v>
      </c>
      <c r="F114" s="276">
        <f>SUM(F119+F130+F134+F126+F115)</f>
        <v>10201055.710000001</v>
      </c>
      <c r="G114" s="276">
        <f>SUM(G119+G130+G134+G126+G115)</f>
        <v>10201055.710000001</v>
      </c>
      <c r="H114" s="276">
        <f>SUM(H119+H130+H134+H126+H115)</f>
        <v>6058225.4700000007</v>
      </c>
      <c r="I114" s="369">
        <f t="shared" si="33"/>
        <v>59.388220613883888</v>
      </c>
    </row>
    <row r="115" spans="1:9" ht="15.75" x14ac:dyDescent="0.25">
      <c r="A115" s="331" t="s">
        <v>223</v>
      </c>
      <c r="B115" s="204" t="s">
        <v>43</v>
      </c>
      <c r="C115" s="204" t="s">
        <v>22</v>
      </c>
      <c r="D115" s="269" t="s">
        <v>135</v>
      </c>
      <c r="E115" s="270" t="s">
        <v>8</v>
      </c>
      <c r="F115" s="248">
        <f t="shared" ref="F115:H116" si="50">SUM(F116)</f>
        <v>100000</v>
      </c>
      <c r="G115" s="248">
        <f t="shared" si="50"/>
        <v>100000</v>
      </c>
      <c r="H115" s="248">
        <f t="shared" si="50"/>
        <v>100000</v>
      </c>
      <c r="I115" s="369">
        <f t="shared" si="33"/>
        <v>100</v>
      </c>
    </row>
    <row r="116" spans="1:9" ht="39" x14ac:dyDescent="0.25">
      <c r="A116" s="189" t="s">
        <v>227</v>
      </c>
      <c r="B116" s="204" t="s">
        <v>43</v>
      </c>
      <c r="C116" s="204" t="s">
        <v>22</v>
      </c>
      <c r="D116" s="269" t="s">
        <v>228</v>
      </c>
      <c r="E116" s="267" t="s">
        <v>8</v>
      </c>
      <c r="F116" s="286">
        <f>SUM(F117)</f>
        <v>100000</v>
      </c>
      <c r="G116" s="286">
        <f>SUM(G117)</f>
        <v>100000</v>
      </c>
      <c r="H116" s="286">
        <f t="shared" si="50"/>
        <v>100000</v>
      </c>
      <c r="I116" s="369">
        <f t="shared" si="33"/>
        <v>100</v>
      </c>
    </row>
    <row r="117" spans="1:9" ht="23.25" x14ac:dyDescent="0.25">
      <c r="A117" s="177" t="s">
        <v>16</v>
      </c>
      <c r="B117" s="216" t="s">
        <v>43</v>
      </c>
      <c r="C117" s="216" t="s">
        <v>22</v>
      </c>
      <c r="D117" s="218" t="s">
        <v>228</v>
      </c>
      <c r="E117" s="173" t="s">
        <v>17</v>
      </c>
      <c r="F117" s="287">
        <f>SUM(F118:F118)</f>
        <v>100000</v>
      </c>
      <c r="G117" s="287">
        <f>SUM(G118:G118)</f>
        <v>100000</v>
      </c>
      <c r="H117" s="287">
        <f>SUM(H118:H118)</f>
        <v>100000</v>
      </c>
      <c r="I117" s="370">
        <f t="shared" si="33"/>
        <v>100</v>
      </c>
    </row>
    <row r="118" spans="1:9" x14ac:dyDescent="0.25">
      <c r="A118" s="178" t="s">
        <v>174</v>
      </c>
      <c r="B118" s="216" t="s">
        <v>43</v>
      </c>
      <c r="C118" s="216" t="s">
        <v>22</v>
      </c>
      <c r="D118" s="218" t="s">
        <v>228</v>
      </c>
      <c r="E118" s="173" t="s">
        <v>173</v>
      </c>
      <c r="F118" s="287">
        <f>SUM(Лист1!G37)</f>
        <v>100000</v>
      </c>
      <c r="G118" s="287">
        <f>SUM(Лист1!H37)</f>
        <v>100000</v>
      </c>
      <c r="H118" s="287">
        <f>SUM(Лист1!I37)</f>
        <v>100000</v>
      </c>
      <c r="I118" s="370">
        <f t="shared" si="33"/>
        <v>100</v>
      </c>
    </row>
    <row r="119" spans="1:9" x14ac:dyDescent="0.25">
      <c r="A119" s="259" t="s">
        <v>93</v>
      </c>
      <c r="B119" s="260" t="s">
        <v>43</v>
      </c>
      <c r="C119" s="261" t="s">
        <v>62</v>
      </c>
      <c r="D119" s="261" t="s">
        <v>135</v>
      </c>
      <c r="E119" s="260" t="s">
        <v>8</v>
      </c>
      <c r="F119" s="276">
        <f>SUM(F120+F123)</f>
        <v>242160.97999999998</v>
      </c>
      <c r="G119" s="276">
        <f>SUM(G120+G123)</f>
        <v>242160.97999999998</v>
      </c>
      <c r="H119" s="276">
        <f>SUM(H120+H123)</f>
        <v>0</v>
      </c>
      <c r="I119" s="369">
        <f t="shared" si="33"/>
        <v>0</v>
      </c>
    </row>
    <row r="120" spans="1:9" x14ac:dyDescent="0.25">
      <c r="A120" s="189" t="s">
        <v>287</v>
      </c>
      <c r="B120" s="173" t="s">
        <v>43</v>
      </c>
      <c r="C120" s="174" t="s">
        <v>62</v>
      </c>
      <c r="D120" s="181" t="s">
        <v>286</v>
      </c>
      <c r="E120" s="175" t="s">
        <v>8</v>
      </c>
      <c r="F120" s="223">
        <f>SUM(F121)</f>
        <v>170000</v>
      </c>
      <c r="G120" s="223">
        <f>SUM(G121)</f>
        <v>170000</v>
      </c>
      <c r="H120" s="223">
        <f>SUM(H121)</f>
        <v>0</v>
      </c>
      <c r="I120" s="369">
        <f t="shared" si="33"/>
        <v>0</v>
      </c>
    </row>
    <row r="121" spans="1:9" x14ac:dyDescent="0.25">
      <c r="A121" s="177" t="s">
        <v>38</v>
      </c>
      <c r="B121" s="173" t="s">
        <v>43</v>
      </c>
      <c r="C121" s="174" t="s">
        <v>62</v>
      </c>
      <c r="D121" s="181" t="s">
        <v>286</v>
      </c>
      <c r="E121" s="173" t="s">
        <v>39</v>
      </c>
      <c r="F121" s="223">
        <f>SUM(F122)</f>
        <v>170000</v>
      </c>
      <c r="G121" s="223">
        <f>SUM(G122)</f>
        <v>170000</v>
      </c>
      <c r="H121" s="223">
        <f t="shared" ref="H121" si="51">SUM(H122)</f>
        <v>0</v>
      </c>
      <c r="I121" s="369">
        <f t="shared" si="33"/>
        <v>0</v>
      </c>
    </row>
    <row r="122" spans="1:9" ht="23.25" x14ac:dyDescent="0.25">
      <c r="A122" s="177" t="s">
        <v>95</v>
      </c>
      <c r="B122" s="173" t="s">
        <v>43</v>
      </c>
      <c r="C122" s="174" t="s">
        <v>62</v>
      </c>
      <c r="D122" s="181" t="s">
        <v>286</v>
      </c>
      <c r="E122" s="173" t="s">
        <v>96</v>
      </c>
      <c r="F122" s="223">
        <f>SUM(Лист1!G258)</f>
        <v>170000</v>
      </c>
      <c r="G122" s="223">
        <f>SUM(Лист1!H258)</f>
        <v>170000</v>
      </c>
      <c r="H122" s="223">
        <f>SUM(Лист1!I258)</f>
        <v>0</v>
      </c>
      <c r="I122" s="369">
        <f t="shared" si="33"/>
        <v>0</v>
      </c>
    </row>
    <row r="123" spans="1:9" ht="72.75" x14ac:dyDescent="0.25">
      <c r="A123" s="213" t="s">
        <v>289</v>
      </c>
      <c r="B123" s="173" t="s">
        <v>43</v>
      </c>
      <c r="C123" s="174" t="s">
        <v>62</v>
      </c>
      <c r="D123" s="181" t="s">
        <v>290</v>
      </c>
      <c r="E123" s="175" t="s">
        <v>8</v>
      </c>
      <c r="F123" s="287">
        <f t="shared" ref="F123:H124" si="52">SUM(F124)</f>
        <v>72160.98</v>
      </c>
      <c r="G123" s="287">
        <f t="shared" si="52"/>
        <v>72160.98</v>
      </c>
      <c r="H123" s="287">
        <f t="shared" si="52"/>
        <v>0</v>
      </c>
      <c r="I123" s="369">
        <f t="shared" si="33"/>
        <v>0</v>
      </c>
    </row>
    <row r="124" spans="1:9" x14ac:dyDescent="0.25">
      <c r="A124" s="177" t="s">
        <v>12</v>
      </c>
      <c r="B124" s="173" t="s">
        <v>43</v>
      </c>
      <c r="C124" s="174" t="s">
        <v>62</v>
      </c>
      <c r="D124" s="181" t="s">
        <v>290</v>
      </c>
      <c r="E124" s="173" t="s">
        <v>13</v>
      </c>
      <c r="F124" s="287">
        <f t="shared" si="52"/>
        <v>72160.98</v>
      </c>
      <c r="G124" s="287">
        <f t="shared" si="52"/>
        <v>72160.98</v>
      </c>
      <c r="H124" s="287">
        <f t="shared" si="52"/>
        <v>0</v>
      </c>
      <c r="I124" s="369">
        <f t="shared" si="33"/>
        <v>0</v>
      </c>
    </row>
    <row r="125" spans="1:9" ht="23.25" x14ac:dyDescent="0.25">
      <c r="A125" s="177" t="s">
        <v>184</v>
      </c>
      <c r="B125" s="173" t="s">
        <v>43</v>
      </c>
      <c r="C125" s="174" t="s">
        <v>62</v>
      </c>
      <c r="D125" s="181" t="s">
        <v>290</v>
      </c>
      <c r="E125" s="173" t="s">
        <v>15</v>
      </c>
      <c r="F125" s="287">
        <f>SUM(Лист1!G261)</f>
        <v>72160.98</v>
      </c>
      <c r="G125" s="287">
        <f>SUM(Лист1!H261)</f>
        <v>72160.98</v>
      </c>
      <c r="H125" s="287">
        <f>SUM(Лист1!I261)</f>
        <v>0</v>
      </c>
      <c r="I125" s="369">
        <f t="shared" si="33"/>
        <v>0</v>
      </c>
    </row>
    <row r="126" spans="1:9" x14ac:dyDescent="0.25">
      <c r="A126" s="172" t="s">
        <v>165</v>
      </c>
      <c r="B126" s="271" t="s">
        <v>43</v>
      </c>
      <c r="C126" s="265" t="s">
        <v>65</v>
      </c>
      <c r="D126" s="269" t="s">
        <v>135</v>
      </c>
      <c r="E126" s="270" t="s">
        <v>8</v>
      </c>
      <c r="F126" s="286">
        <f>SUM(F127)</f>
        <v>4737600</v>
      </c>
      <c r="G126" s="286">
        <f>SUM(G127)</f>
        <v>4737600</v>
      </c>
      <c r="H126" s="286">
        <f t="shared" ref="H126" si="53">SUM(H127)</f>
        <v>3139506</v>
      </c>
      <c r="I126" s="369">
        <f t="shared" si="33"/>
        <v>66.267857142857139</v>
      </c>
    </row>
    <row r="127" spans="1:9" ht="60.75" x14ac:dyDescent="0.25">
      <c r="A127" s="213" t="s">
        <v>321</v>
      </c>
      <c r="B127" s="180" t="s">
        <v>43</v>
      </c>
      <c r="C127" s="174" t="s">
        <v>65</v>
      </c>
      <c r="D127" s="232" t="s">
        <v>291</v>
      </c>
      <c r="E127" s="173" t="s">
        <v>8</v>
      </c>
      <c r="F127" s="287">
        <f t="shared" ref="F127:H128" si="54">SUM(F128)</f>
        <v>4737600</v>
      </c>
      <c r="G127" s="287">
        <f t="shared" si="54"/>
        <v>4737600</v>
      </c>
      <c r="H127" s="287">
        <f t="shared" si="54"/>
        <v>3139506</v>
      </c>
      <c r="I127" s="370">
        <f t="shared" si="33"/>
        <v>66.267857142857139</v>
      </c>
    </row>
    <row r="128" spans="1:9" x14ac:dyDescent="0.25">
      <c r="A128" s="177" t="s">
        <v>38</v>
      </c>
      <c r="B128" s="180" t="s">
        <v>43</v>
      </c>
      <c r="C128" s="174" t="s">
        <v>65</v>
      </c>
      <c r="D128" s="232" t="s">
        <v>291</v>
      </c>
      <c r="E128" s="173" t="s">
        <v>39</v>
      </c>
      <c r="F128" s="287">
        <f t="shared" si="54"/>
        <v>4737600</v>
      </c>
      <c r="G128" s="287">
        <f t="shared" si="54"/>
        <v>4737600</v>
      </c>
      <c r="H128" s="287">
        <f t="shared" si="54"/>
        <v>3139506</v>
      </c>
      <c r="I128" s="370">
        <f t="shared" si="33"/>
        <v>66.267857142857139</v>
      </c>
    </row>
    <row r="129" spans="1:9" ht="23.25" x14ac:dyDescent="0.25">
      <c r="A129" s="177" t="s">
        <v>95</v>
      </c>
      <c r="B129" s="180" t="s">
        <v>43</v>
      </c>
      <c r="C129" s="174" t="s">
        <v>65</v>
      </c>
      <c r="D129" s="232" t="s">
        <v>291</v>
      </c>
      <c r="E129" s="173" t="s">
        <v>96</v>
      </c>
      <c r="F129" s="287">
        <f>SUM(Лист1!G265)</f>
        <v>4737600</v>
      </c>
      <c r="G129" s="287">
        <f>SUM(Лист1!H265)</f>
        <v>4737600</v>
      </c>
      <c r="H129" s="287">
        <f>SUM(Лист1!I265)</f>
        <v>3139506</v>
      </c>
      <c r="I129" s="370">
        <f t="shared" si="33"/>
        <v>66.267857142857139</v>
      </c>
    </row>
    <row r="130" spans="1:9" x14ac:dyDescent="0.25">
      <c r="A130" s="172" t="s">
        <v>60</v>
      </c>
      <c r="B130" s="271" t="s">
        <v>43</v>
      </c>
      <c r="C130" s="265" t="s">
        <v>30</v>
      </c>
      <c r="D130" s="269" t="s">
        <v>135</v>
      </c>
      <c r="E130" s="270" t="s">
        <v>8</v>
      </c>
      <c r="F130" s="286">
        <f>SUM(F131)</f>
        <v>3783276.05</v>
      </c>
      <c r="G130" s="286">
        <f>SUM(G131)</f>
        <v>3783276.05</v>
      </c>
      <c r="H130" s="286">
        <f t="shared" ref="H130:H131" si="55">SUM(H131)</f>
        <v>2537669.7200000002</v>
      </c>
      <c r="I130" s="369">
        <f t="shared" si="33"/>
        <v>67.075986168125382</v>
      </c>
    </row>
    <row r="131" spans="1:9" ht="192" x14ac:dyDescent="0.25">
      <c r="A131" s="189" t="s">
        <v>292</v>
      </c>
      <c r="B131" s="180" t="s">
        <v>43</v>
      </c>
      <c r="C131" s="174" t="s">
        <v>30</v>
      </c>
      <c r="D131" s="232" t="s">
        <v>337</v>
      </c>
      <c r="E131" s="173" t="s">
        <v>8</v>
      </c>
      <c r="F131" s="287">
        <f>SUM(F132)</f>
        <v>3783276.05</v>
      </c>
      <c r="G131" s="287">
        <f t="shared" ref="G131" si="56">SUM(G132)</f>
        <v>3783276.05</v>
      </c>
      <c r="H131" s="287">
        <f t="shared" si="55"/>
        <v>2537669.7200000002</v>
      </c>
      <c r="I131" s="370">
        <f t="shared" si="33"/>
        <v>67.075986168125382</v>
      </c>
    </row>
    <row r="132" spans="1:9" x14ac:dyDescent="0.25">
      <c r="A132" s="177" t="s">
        <v>52</v>
      </c>
      <c r="B132" s="180" t="s">
        <v>43</v>
      </c>
      <c r="C132" s="174" t="s">
        <v>30</v>
      </c>
      <c r="D132" s="232" t="s">
        <v>337</v>
      </c>
      <c r="E132" s="173" t="s">
        <v>53</v>
      </c>
      <c r="F132" s="287">
        <f>SUM(F133)</f>
        <v>3783276.05</v>
      </c>
      <c r="G132" s="287">
        <f>SUM(G133)</f>
        <v>3783276.05</v>
      </c>
      <c r="H132" s="287">
        <f t="shared" ref="H132" si="57">SUM(H133)</f>
        <v>2537669.7200000002</v>
      </c>
      <c r="I132" s="370">
        <f t="shared" si="33"/>
        <v>67.075986168125382</v>
      </c>
    </row>
    <row r="133" spans="1:9" x14ac:dyDescent="0.25">
      <c r="A133" s="177" t="s">
        <v>54</v>
      </c>
      <c r="B133" s="180" t="s">
        <v>43</v>
      </c>
      <c r="C133" s="174" t="s">
        <v>30</v>
      </c>
      <c r="D133" s="232" t="s">
        <v>337</v>
      </c>
      <c r="E133" s="173" t="s">
        <v>55</v>
      </c>
      <c r="F133" s="287">
        <f>SUM(Лист1!G269)</f>
        <v>3783276.05</v>
      </c>
      <c r="G133" s="287">
        <f>SUM(Лист1!H269)</f>
        <v>3783276.05</v>
      </c>
      <c r="H133" s="287">
        <f>SUM(Лист1!I269)</f>
        <v>2537669.7200000002</v>
      </c>
      <c r="I133" s="370">
        <f t="shared" si="33"/>
        <v>67.075986168125382</v>
      </c>
    </row>
    <row r="134" spans="1:9" ht="26.25" x14ac:dyDescent="0.25">
      <c r="A134" s="197" t="s">
        <v>97</v>
      </c>
      <c r="B134" s="206" t="s">
        <v>43</v>
      </c>
      <c r="C134" s="201" t="s">
        <v>98</v>
      </c>
      <c r="D134" s="202" t="s">
        <v>135</v>
      </c>
      <c r="E134" s="203" t="s">
        <v>8</v>
      </c>
      <c r="F134" s="276">
        <f>SUM(F138+F141+F149+F152+F135+F146)</f>
        <v>1338018.68</v>
      </c>
      <c r="G134" s="276">
        <f>SUM(G138+G141+G149+G152+G135+G146)</f>
        <v>1338018.68</v>
      </c>
      <c r="H134" s="276">
        <f>SUM(H138+H141+H149+H152+H135+H146)</f>
        <v>281049.75</v>
      </c>
      <c r="I134" s="369">
        <f t="shared" si="33"/>
        <v>21.004919751942477</v>
      </c>
    </row>
    <row r="135" spans="1:9" ht="26.25" x14ac:dyDescent="0.25">
      <c r="A135" s="338" t="s">
        <v>345</v>
      </c>
      <c r="B135" s="207" t="s">
        <v>43</v>
      </c>
      <c r="C135" s="199" t="s">
        <v>98</v>
      </c>
      <c r="D135" s="216" t="s">
        <v>344</v>
      </c>
      <c r="E135" s="220" t="s">
        <v>8</v>
      </c>
      <c r="F135" s="264">
        <f t="shared" ref="F135:H136" si="58">SUM(F136)</f>
        <v>349906.68</v>
      </c>
      <c r="G135" s="264">
        <f t="shared" si="58"/>
        <v>349906.68</v>
      </c>
      <c r="H135" s="264">
        <f t="shared" si="58"/>
        <v>0</v>
      </c>
      <c r="I135" s="370">
        <f t="shared" si="33"/>
        <v>0</v>
      </c>
    </row>
    <row r="136" spans="1:9" x14ac:dyDescent="0.25">
      <c r="A136" s="214" t="s">
        <v>12</v>
      </c>
      <c r="B136" s="173" t="s">
        <v>43</v>
      </c>
      <c r="C136" s="174">
        <v>11</v>
      </c>
      <c r="D136" s="216" t="s">
        <v>344</v>
      </c>
      <c r="E136" s="173" t="s">
        <v>13</v>
      </c>
      <c r="F136" s="264">
        <f t="shared" si="58"/>
        <v>349906.68</v>
      </c>
      <c r="G136" s="264">
        <f t="shared" si="58"/>
        <v>349906.68</v>
      </c>
      <c r="H136" s="264">
        <f t="shared" si="58"/>
        <v>0</v>
      </c>
      <c r="I136" s="370">
        <f t="shared" si="33"/>
        <v>0</v>
      </c>
    </row>
    <row r="137" spans="1:9" ht="33.75" x14ac:dyDescent="0.25">
      <c r="A137" s="356" t="s">
        <v>178</v>
      </c>
      <c r="B137" s="180" t="s">
        <v>43</v>
      </c>
      <c r="C137" s="173" t="s">
        <v>98</v>
      </c>
      <c r="D137" s="216" t="s">
        <v>344</v>
      </c>
      <c r="E137" s="173" t="s">
        <v>15</v>
      </c>
      <c r="F137" s="264">
        <f>SUM(Лист1!G273)</f>
        <v>349906.68</v>
      </c>
      <c r="G137" s="264">
        <f>SUM(Лист1!H273)</f>
        <v>349906.68</v>
      </c>
      <c r="H137" s="264">
        <f>SUM(Лист1!I273)</f>
        <v>0</v>
      </c>
      <c r="I137" s="370">
        <f t="shared" si="33"/>
        <v>0</v>
      </c>
    </row>
    <row r="138" spans="1:9" x14ac:dyDescent="0.25">
      <c r="A138" s="189" t="s">
        <v>99</v>
      </c>
      <c r="B138" s="207" t="s">
        <v>43</v>
      </c>
      <c r="C138" s="199" t="s">
        <v>98</v>
      </c>
      <c r="D138" s="181" t="s">
        <v>293</v>
      </c>
      <c r="E138" s="247" t="s">
        <v>8</v>
      </c>
      <c r="F138" s="223">
        <f t="shared" ref="F138:H139" si="59">SUM(F139)</f>
        <v>188650</v>
      </c>
      <c r="G138" s="223">
        <f t="shared" si="59"/>
        <v>188650</v>
      </c>
      <c r="H138" s="223">
        <f t="shared" si="59"/>
        <v>109650</v>
      </c>
      <c r="I138" s="370">
        <f t="shared" si="33"/>
        <v>58.123509143917303</v>
      </c>
    </row>
    <row r="139" spans="1:9" x14ac:dyDescent="0.25">
      <c r="A139" s="177" t="s">
        <v>12</v>
      </c>
      <c r="B139" s="173" t="s">
        <v>43</v>
      </c>
      <c r="C139" s="174">
        <v>12</v>
      </c>
      <c r="D139" s="181" t="s">
        <v>293</v>
      </c>
      <c r="E139" s="173" t="s">
        <v>13</v>
      </c>
      <c r="F139" s="223">
        <f t="shared" si="59"/>
        <v>188650</v>
      </c>
      <c r="G139" s="223">
        <f t="shared" si="59"/>
        <v>188650</v>
      </c>
      <c r="H139" s="223">
        <f t="shared" si="59"/>
        <v>109650</v>
      </c>
      <c r="I139" s="370">
        <f t="shared" si="33"/>
        <v>58.123509143917303</v>
      </c>
    </row>
    <row r="140" spans="1:9" ht="23.25" x14ac:dyDescent="0.25">
      <c r="A140" s="177" t="s">
        <v>184</v>
      </c>
      <c r="B140" s="180" t="s">
        <v>43</v>
      </c>
      <c r="C140" s="173" t="s">
        <v>98</v>
      </c>
      <c r="D140" s="181" t="s">
        <v>293</v>
      </c>
      <c r="E140" s="180" t="s">
        <v>15</v>
      </c>
      <c r="F140" s="223">
        <f>SUM(Лист1!G276)</f>
        <v>188650</v>
      </c>
      <c r="G140" s="223">
        <f>SUM(Лист1!H276)</f>
        <v>188650</v>
      </c>
      <c r="H140" s="223">
        <f>SUM(Лист1!I276)</f>
        <v>109650</v>
      </c>
      <c r="I140" s="370">
        <f t="shared" si="33"/>
        <v>58.123509143917303</v>
      </c>
    </row>
    <row r="141" spans="1:9" ht="51.75" x14ac:dyDescent="0.25">
      <c r="A141" s="189" t="s">
        <v>100</v>
      </c>
      <c r="B141" s="207" t="s">
        <v>43</v>
      </c>
      <c r="C141" s="199" t="s">
        <v>98</v>
      </c>
      <c r="D141" s="181" t="s">
        <v>144</v>
      </c>
      <c r="E141" s="199" t="s">
        <v>8</v>
      </c>
      <c r="F141" s="223">
        <f>SUM(F142+F144)</f>
        <v>234462</v>
      </c>
      <c r="G141" s="223">
        <f>SUM(G142+G144)</f>
        <v>234462</v>
      </c>
      <c r="H141" s="223">
        <f t="shared" ref="H141" si="60">SUM(H142+H144)</f>
        <v>156399.75</v>
      </c>
      <c r="I141" s="370">
        <f t="shared" ref="I141:I204" si="61">SUM(H141/G141*100)</f>
        <v>66.705798807482665</v>
      </c>
    </row>
    <row r="142" spans="1:9" ht="34.5" x14ac:dyDescent="0.25">
      <c r="A142" s="177" t="s">
        <v>32</v>
      </c>
      <c r="B142" s="180" t="s">
        <v>43</v>
      </c>
      <c r="C142" s="173" t="s">
        <v>98</v>
      </c>
      <c r="D142" s="181" t="s">
        <v>144</v>
      </c>
      <c r="E142" s="173" t="s">
        <v>33</v>
      </c>
      <c r="F142" s="223">
        <f>SUM(F143)</f>
        <v>188400</v>
      </c>
      <c r="G142" s="223">
        <f>SUM(G143)</f>
        <v>188400</v>
      </c>
      <c r="H142" s="223">
        <f t="shared" ref="H142" si="62">SUM(H143)</f>
        <v>136895.75</v>
      </c>
      <c r="I142" s="370">
        <f t="shared" si="61"/>
        <v>72.662287685774956</v>
      </c>
    </row>
    <row r="143" spans="1:9" x14ac:dyDescent="0.25">
      <c r="A143" s="177" t="s">
        <v>34</v>
      </c>
      <c r="B143" s="180" t="s">
        <v>43</v>
      </c>
      <c r="C143" s="173" t="s">
        <v>98</v>
      </c>
      <c r="D143" s="181" t="s">
        <v>144</v>
      </c>
      <c r="E143" s="173" t="s">
        <v>35</v>
      </c>
      <c r="F143" s="223">
        <f>SUM(Лист1!G279)</f>
        <v>188400</v>
      </c>
      <c r="G143" s="223">
        <f>SUM(Лист1!H279)</f>
        <v>188400</v>
      </c>
      <c r="H143" s="223">
        <f>SUM(Лист1!I279)</f>
        <v>136895.75</v>
      </c>
      <c r="I143" s="370">
        <f t="shared" si="61"/>
        <v>72.662287685774956</v>
      </c>
    </row>
    <row r="144" spans="1:9" x14ac:dyDescent="0.25">
      <c r="A144" s="177" t="s">
        <v>12</v>
      </c>
      <c r="B144" s="180" t="s">
        <v>43</v>
      </c>
      <c r="C144" s="173" t="s">
        <v>98</v>
      </c>
      <c r="D144" s="181" t="s">
        <v>144</v>
      </c>
      <c r="E144" s="173" t="s">
        <v>13</v>
      </c>
      <c r="F144" s="223">
        <f>SUM(F145)</f>
        <v>46062</v>
      </c>
      <c r="G144" s="223">
        <f>SUM(G145)</f>
        <v>46062</v>
      </c>
      <c r="H144" s="223">
        <f t="shared" ref="H144" si="63">SUM(H145)</f>
        <v>19504</v>
      </c>
      <c r="I144" s="370">
        <f t="shared" si="61"/>
        <v>42.342929095566845</v>
      </c>
    </row>
    <row r="145" spans="1:9" ht="23.25" x14ac:dyDescent="0.25">
      <c r="A145" s="177" t="s">
        <v>184</v>
      </c>
      <c r="B145" s="180" t="s">
        <v>43</v>
      </c>
      <c r="C145" s="173" t="s">
        <v>98</v>
      </c>
      <c r="D145" s="181" t="s">
        <v>144</v>
      </c>
      <c r="E145" s="173" t="s">
        <v>15</v>
      </c>
      <c r="F145" s="223">
        <f>SUM(Лист1!G281)</f>
        <v>46062</v>
      </c>
      <c r="G145" s="223">
        <f>SUM(Лист1!H281)</f>
        <v>46062</v>
      </c>
      <c r="H145" s="223">
        <f>SUM(Лист1!I281)</f>
        <v>19504</v>
      </c>
      <c r="I145" s="370">
        <f t="shared" si="61"/>
        <v>42.342929095566845</v>
      </c>
    </row>
    <row r="146" spans="1:9" ht="26.25" x14ac:dyDescent="0.25">
      <c r="A146" s="297" t="s">
        <v>360</v>
      </c>
      <c r="B146" s="180" t="s">
        <v>43</v>
      </c>
      <c r="C146" s="173" t="s">
        <v>98</v>
      </c>
      <c r="D146" s="216" t="s">
        <v>359</v>
      </c>
      <c r="E146" s="220" t="s">
        <v>8</v>
      </c>
      <c r="F146" s="264">
        <f t="shared" ref="F146:H147" si="64">SUM(F147)</f>
        <v>500000</v>
      </c>
      <c r="G146" s="264">
        <f t="shared" si="64"/>
        <v>500000</v>
      </c>
      <c r="H146" s="264">
        <f t="shared" si="64"/>
        <v>0</v>
      </c>
      <c r="I146" s="370">
        <f t="shared" si="61"/>
        <v>0</v>
      </c>
    </row>
    <row r="147" spans="1:9" x14ac:dyDescent="0.25">
      <c r="A147" s="186" t="s">
        <v>12</v>
      </c>
      <c r="B147" s="180" t="s">
        <v>43</v>
      </c>
      <c r="C147" s="173" t="s">
        <v>98</v>
      </c>
      <c r="D147" s="216" t="s">
        <v>359</v>
      </c>
      <c r="E147" s="173" t="s">
        <v>13</v>
      </c>
      <c r="F147" s="264">
        <f t="shared" si="64"/>
        <v>500000</v>
      </c>
      <c r="G147" s="264">
        <f t="shared" si="64"/>
        <v>500000</v>
      </c>
      <c r="H147" s="264">
        <f t="shared" si="64"/>
        <v>0</v>
      </c>
      <c r="I147" s="370">
        <f t="shared" si="61"/>
        <v>0</v>
      </c>
    </row>
    <row r="148" spans="1:9" ht="23.25" x14ac:dyDescent="0.25">
      <c r="A148" s="177" t="s">
        <v>184</v>
      </c>
      <c r="B148" s="180" t="s">
        <v>43</v>
      </c>
      <c r="C148" s="173" t="s">
        <v>98</v>
      </c>
      <c r="D148" s="216" t="s">
        <v>359</v>
      </c>
      <c r="E148" s="173" t="s">
        <v>15</v>
      </c>
      <c r="F148" s="264">
        <f>SUM(Лист1!G287)</f>
        <v>500000</v>
      </c>
      <c r="G148" s="264">
        <f>SUM(Лист1!H287)</f>
        <v>500000</v>
      </c>
      <c r="H148" s="264">
        <f>SUM(Лист1!I287)</f>
        <v>0</v>
      </c>
      <c r="I148" s="370">
        <f t="shared" si="61"/>
        <v>0</v>
      </c>
    </row>
    <row r="149" spans="1:9" x14ac:dyDescent="0.25">
      <c r="A149" s="297" t="s">
        <v>295</v>
      </c>
      <c r="B149" s="180" t="s">
        <v>43</v>
      </c>
      <c r="C149" s="173" t="s">
        <v>98</v>
      </c>
      <c r="D149" s="216" t="s">
        <v>294</v>
      </c>
      <c r="E149" s="220" t="s">
        <v>8</v>
      </c>
      <c r="F149" s="287">
        <f t="shared" ref="F149:H150" si="65">SUM(F150)</f>
        <v>50000</v>
      </c>
      <c r="G149" s="287">
        <f t="shared" si="65"/>
        <v>50000</v>
      </c>
      <c r="H149" s="287">
        <f t="shared" si="65"/>
        <v>0</v>
      </c>
      <c r="I149" s="370">
        <f t="shared" si="61"/>
        <v>0</v>
      </c>
    </row>
    <row r="150" spans="1:9" x14ac:dyDescent="0.25">
      <c r="A150" s="186" t="s">
        <v>12</v>
      </c>
      <c r="B150" s="180" t="s">
        <v>43</v>
      </c>
      <c r="C150" s="173" t="s">
        <v>98</v>
      </c>
      <c r="D150" s="216" t="s">
        <v>294</v>
      </c>
      <c r="E150" s="173" t="s">
        <v>13</v>
      </c>
      <c r="F150" s="287">
        <f t="shared" si="65"/>
        <v>50000</v>
      </c>
      <c r="G150" s="287">
        <f t="shared" si="65"/>
        <v>50000</v>
      </c>
      <c r="H150" s="287">
        <f t="shared" si="65"/>
        <v>0</v>
      </c>
      <c r="I150" s="370">
        <f t="shared" si="61"/>
        <v>0</v>
      </c>
    </row>
    <row r="151" spans="1:9" ht="23.25" x14ac:dyDescent="0.25">
      <c r="A151" s="177" t="s">
        <v>184</v>
      </c>
      <c r="B151" s="180" t="s">
        <v>43</v>
      </c>
      <c r="C151" s="173" t="s">
        <v>98</v>
      </c>
      <c r="D151" s="216" t="s">
        <v>294</v>
      </c>
      <c r="E151" s="173" t="s">
        <v>15</v>
      </c>
      <c r="F151" s="287">
        <f>SUM(Лист1!G284)</f>
        <v>50000</v>
      </c>
      <c r="G151" s="287">
        <f>SUM(Лист1!H284)</f>
        <v>50000</v>
      </c>
      <c r="H151" s="287">
        <f>SUM(Лист1!I284)</f>
        <v>0</v>
      </c>
      <c r="I151" s="370">
        <f t="shared" si="61"/>
        <v>0</v>
      </c>
    </row>
    <row r="152" spans="1:9" x14ac:dyDescent="0.25">
      <c r="A152" s="184" t="s">
        <v>247</v>
      </c>
      <c r="B152" s="207" t="s">
        <v>43</v>
      </c>
      <c r="C152" s="199" t="s">
        <v>98</v>
      </c>
      <c r="D152" s="218" t="s">
        <v>248</v>
      </c>
      <c r="E152" s="247" t="s">
        <v>8</v>
      </c>
      <c r="F152" s="288">
        <f>SUM(F153)</f>
        <v>15000</v>
      </c>
      <c r="G152" s="288">
        <f>SUM(G153)</f>
        <v>15000</v>
      </c>
      <c r="H152" s="288">
        <f t="shared" ref="H152:H153" si="66">SUM(H153)</f>
        <v>15000</v>
      </c>
      <c r="I152" s="370">
        <f t="shared" si="61"/>
        <v>100</v>
      </c>
    </row>
    <row r="153" spans="1:9" x14ac:dyDescent="0.25">
      <c r="A153" s="177" t="s">
        <v>12</v>
      </c>
      <c r="B153" s="207" t="s">
        <v>43</v>
      </c>
      <c r="C153" s="199" t="s">
        <v>98</v>
      </c>
      <c r="D153" s="218" t="s">
        <v>248</v>
      </c>
      <c r="E153" s="173" t="s">
        <v>13</v>
      </c>
      <c r="F153" s="288">
        <f>SUM(F154)</f>
        <v>15000</v>
      </c>
      <c r="G153" s="288">
        <f>SUM(G154)</f>
        <v>15000</v>
      </c>
      <c r="H153" s="288">
        <f t="shared" si="66"/>
        <v>15000</v>
      </c>
      <c r="I153" s="370">
        <f t="shared" si="61"/>
        <v>100</v>
      </c>
    </row>
    <row r="154" spans="1:9" ht="23.25" x14ac:dyDescent="0.25">
      <c r="A154" s="177" t="s">
        <v>184</v>
      </c>
      <c r="B154" s="207" t="s">
        <v>43</v>
      </c>
      <c r="C154" s="199" t="s">
        <v>98</v>
      </c>
      <c r="D154" s="218" t="s">
        <v>248</v>
      </c>
      <c r="E154" s="173" t="s">
        <v>15</v>
      </c>
      <c r="F154" s="288">
        <f>SUM(Лист1!G141)</f>
        <v>15000</v>
      </c>
      <c r="G154" s="288">
        <f>SUM(Лист1!H141)</f>
        <v>15000</v>
      </c>
      <c r="H154" s="288">
        <f>SUM(Лист1!I141)</f>
        <v>15000</v>
      </c>
      <c r="I154" s="370">
        <f t="shared" si="61"/>
        <v>100</v>
      </c>
    </row>
    <row r="155" spans="1:9" ht="18.75" x14ac:dyDescent="0.3">
      <c r="A155" s="226" t="s">
        <v>61</v>
      </c>
      <c r="B155" s="193" t="s">
        <v>62</v>
      </c>
      <c r="C155" s="190" t="s">
        <v>7</v>
      </c>
      <c r="D155" s="193" t="s">
        <v>135</v>
      </c>
      <c r="E155" s="193" t="s">
        <v>8</v>
      </c>
      <c r="F155" s="276">
        <f>SUM(F156+F163)</f>
        <v>3845460.2199999997</v>
      </c>
      <c r="G155" s="276">
        <f>SUM(G156+G163)</f>
        <v>3845460.2199999997</v>
      </c>
      <c r="H155" s="276">
        <f t="shared" ref="H155" si="67">SUM(H156+H163)</f>
        <v>2901135.09</v>
      </c>
      <c r="I155" s="369">
        <f t="shared" si="61"/>
        <v>75.443117963134199</v>
      </c>
    </row>
    <row r="156" spans="1:9" x14ac:dyDescent="0.25">
      <c r="A156" s="197" t="s">
        <v>63</v>
      </c>
      <c r="B156" s="271" t="s">
        <v>62</v>
      </c>
      <c r="C156" s="265" t="s">
        <v>22</v>
      </c>
      <c r="D156" s="271" t="s">
        <v>135</v>
      </c>
      <c r="E156" s="271" t="s">
        <v>8</v>
      </c>
      <c r="F156" s="286">
        <f>SUM(F157+F160)</f>
        <v>242450</v>
      </c>
      <c r="G156" s="286">
        <f>SUM(G157+G160)</f>
        <v>242450</v>
      </c>
      <c r="H156" s="286">
        <f t="shared" ref="H156" si="68">SUM(H157+H160)</f>
        <v>149715.26999999999</v>
      </c>
      <c r="I156" s="369">
        <f t="shared" si="61"/>
        <v>61.750987832542791</v>
      </c>
    </row>
    <row r="157" spans="1:9" ht="51.75" x14ac:dyDescent="0.25">
      <c r="A157" s="185" t="s">
        <v>298</v>
      </c>
      <c r="B157" s="180" t="s">
        <v>62</v>
      </c>
      <c r="C157" s="173" t="s">
        <v>22</v>
      </c>
      <c r="D157" s="216" t="s">
        <v>297</v>
      </c>
      <c r="E157" s="220" t="s">
        <v>8</v>
      </c>
      <c r="F157" s="287">
        <f>SUM(F158)</f>
        <v>52585</v>
      </c>
      <c r="G157" s="287">
        <f>SUM(G158)</f>
        <v>52585</v>
      </c>
      <c r="H157" s="287">
        <f t="shared" ref="H157" si="69">SUM(H158)</f>
        <v>31668.16</v>
      </c>
      <c r="I157" s="370">
        <f t="shared" si="61"/>
        <v>60.222801179043451</v>
      </c>
    </row>
    <row r="158" spans="1:9" x14ac:dyDescent="0.25">
      <c r="A158" s="186" t="s">
        <v>12</v>
      </c>
      <c r="B158" s="180" t="s">
        <v>62</v>
      </c>
      <c r="C158" s="173" t="s">
        <v>22</v>
      </c>
      <c r="D158" s="216" t="s">
        <v>297</v>
      </c>
      <c r="E158" s="173" t="s">
        <v>13</v>
      </c>
      <c r="F158" s="287">
        <f t="shared" ref="F158:H161" si="70">SUM(F159)</f>
        <v>52585</v>
      </c>
      <c r="G158" s="287">
        <f t="shared" si="70"/>
        <v>52585</v>
      </c>
      <c r="H158" s="287">
        <f t="shared" si="70"/>
        <v>31668.16</v>
      </c>
      <c r="I158" s="370">
        <f t="shared" si="61"/>
        <v>60.222801179043451</v>
      </c>
    </row>
    <row r="159" spans="1:9" ht="23.25" x14ac:dyDescent="0.25">
      <c r="A159" s="177" t="s">
        <v>184</v>
      </c>
      <c r="B159" s="180" t="s">
        <v>62</v>
      </c>
      <c r="C159" s="173" t="s">
        <v>22</v>
      </c>
      <c r="D159" s="216" t="s">
        <v>297</v>
      </c>
      <c r="E159" s="173" t="s">
        <v>15</v>
      </c>
      <c r="F159" s="287">
        <f>SUM(Лист1!G292)</f>
        <v>52585</v>
      </c>
      <c r="G159" s="287">
        <f>SUM(Лист1!H292)</f>
        <v>52585</v>
      </c>
      <c r="H159" s="287">
        <f>SUM(Лист1!I292)</f>
        <v>31668.16</v>
      </c>
      <c r="I159" s="370">
        <f t="shared" si="61"/>
        <v>60.222801179043451</v>
      </c>
    </row>
    <row r="160" spans="1:9" ht="102.75" x14ac:dyDescent="0.25">
      <c r="A160" s="185" t="s">
        <v>334</v>
      </c>
      <c r="B160" s="180" t="s">
        <v>62</v>
      </c>
      <c r="C160" s="173" t="s">
        <v>22</v>
      </c>
      <c r="D160" s="216" t="s">
        <v>333</v>
      </c>
      <c r="E160" s="220" t="s">
        <v>8</v>
      </c>
      <c r="F160" s="287">
        <f>SUM(F161)</f>
        <v>189865</v>
      </c>
      <c r="G160" s="287">
        <f>SUM(G161)</f>
        <v>189865</v>
      </c>
      <c r="H160" s="287">
        <f t="shared" ref="H160" si="71">SUM(H161)</f>
        <v>118047.11</v>
      </c>
      <c r="I160" s="370">
        <f t="shared" si="61"/>
        <v>62.174234324388379</v>
      </c>
    </row>
    <row r="161" spans="1:9" x14ac:dyDescent="0.25">
      <c r="A161" s="177" t="s">
        <v>52</v>
      </c>
      <c r="B161" s="180" t="s">
        <v>62</v>
      </c>
      <c r="C161" s="173" t="s">
        <v>22</v>
      </c>
      <c r="D161" s="216" t="s">
        <v>333</v>
      </c>
      <c r="E161" s="173" t="s">
        <v>53</v>
      </c>
      <c r="F161" s="287">
        <f t="shared" si="70"/>
        <v>189865</v>
      </c>
      <c r="G161" s="287">
        <f t="shared" si="70"/>
        <v>189865</v>
      </c>
      <c r="H161" s="287">
        <f t="shared" si="70"/>
        <v>118047.11</v>
      </c>
      <c r="I161" s="370">
        <f t="shared" si="61"/>
        <v>62.174234324388379</v>
      </c>
    </row>
    <row r="162" spans="1:9" x14ac:dyDescent="0.25">
      <c r="A162" s="177" t="s">
        <v>54</v>
      </c>
      <c r="B162" s="180" t="s">
        <v>62</v>
      </c>
      <c r="C162" s="173" t="s">
        <v>22</v>
      </c>
      <c r="D162" s="216" t="s">
        <v>333</v>
      </c>
      <c r="E162" s="173" t="s">
        <v>55</v>
      </c>
      <c r="F162" s="287">
        <f>SUM(Лист1!G295)</f>
        <v>189865</v>
      </c>
      <c r="G162" s="287">
        <f>SUM(Лист1!H295)</f>
        <v>189865</v>
      </c>
      <c r="H162" s="287">
        <f>SUM(Лист1!I295)</f>
        <v>118047.11</v>
      </c>
      <c r="I162" s="370">
        <f t="shared" si="61"/>
        <v>62.174234324388379</v>
      </c>
    </row>
    <row r="163" spans="1:9" ht="15.75" x14ac:dyDescent="0.25">
      <c r="A163" s="227" t="s">
        <v>64</v>
      </c>
      <c r="B163" s="206" t="s">
        <v>62</v>
      </c>
      <c r="C163" s="201" t="s">
        <v>26</v>
      </c>
      <c r="D163" s="206" t="s">
        <v>135</v>
      </c>
      <c r="E163" s="206" t="s">
        <v>8</v>
      </c>
      <c r="F163" s="276">
        <f>SUM(F170+F173+F167+F180+F164)</f>
        <v>3603010.2199999997</v>
      </c>
      <c r="G163" s="276">
        <f t="shared" ref="G163:H163" si="72">SUM(G170+G173+G167+G180+G164)</f>
        <v>3603010.2199999997</v>
      </c>
      <c r="H163" s="276">
        <f t="shared" si="72"/>
        <v>2751419.82</v>
      </c>
      <c r="I163" s="369">
        <f t="shared" si="61"/>
        <v>76.364474481007719</v>
      </c>
    </row>
    <row r="164" spans="1:9" x14ac:dyDescent="0.25">
      <c r="A164" s="179" t="s">
        <v>380</v>
      </c>
      <c r="B164" s="207" t="s">
        <v>62</v>
      </c>
      <c r="C164" s="199" t="s">
        <v>26</v>
      </c>
      <c r="D164" s="216" t="s">
        <v>379</v>
      </c>
      <c r="E164" s="220" t="s">
        <v>8</v>
      </c>
      <c r="F164" s="264">
        <f>SUM(F165)</f>
        <v>50000</v>
      </c>
      <c r="G164" s="264">
        <f>SUM(G165)</f>
        <v>50000</v>
      </c>
      <c r="H164" s="264">
        <f>SUM(H165)</f>
        <v>50000</v>
      </c>
      <c r="I164" s="370">
        <f t="shared" si="61"/>
        <v>100</v>
      </c>
    </row>
    <row r="165" spans="1:9" x14ac:dyDescent="0.25">
      <c r="A165" s="177" t="s">
        <v>38</v>
      </c>
      <c r="B165" s="180" t="s">
        <v>62</v>
      </c>
      <c r="C165" s="173" t="s">
        <v>26</v>
      </c>
      <c r="D165" s="216" t="s">
        <v>379</v>
      </c>
      <c r="E165" s="173" t="s">
        <v>39</v>
      </c>
      <c r="F165" s="264">
        <f t="shared" ref="F165:H165" si="73">SUM(F166)</f>
        <v>50000</v>
      </c>
      <c r="G165" s="264">
        <f t="shared" si="73"/>
        <v>50000</v>
      </c>
      <c r="H165" s="264">
        <f t="shared" si="73"/>
        <v>50000</v>
      </c>
      <c r="I165" s="370">
        <f t="shared" si="61"/>
        <v>100</v>
      </c>
    </row>
    <row r="166" spans="1:9" x14ac:dyDescent="0.25">
      <c r="A166" s="177" t="s">
        <v>164</v>
      </c>
      <c r="B166" s="180" t="s">
        <v>62</v>
      </c>
      <c r="C166" s="173" t="s">
        <v>26</v>
      </c>
      <c r="D166" s="216" t="s">
        <v>379</v>
      </c>
      <c r="E166" s="173" t="s">
        <v>163</v>
      </c>
      <c r="F166" s="264">
        <f>SUM(Лист1!G299)</f>
        <v>50000</v>
      </c>
      <c r="G166" s="264">
        <f>SUM(Лист1!H299)</f>
        <v>50000</v>
      </c>
      <c r="H166" s="264">
        <f>SUM(Лист1!I299)</f>
        <v>50000</v>
      </c>
      <c r="I166" s="370">
        <f t="shared" si="61"/>
        <v>100</v>
      </c>
    </row>
    <row r="167" spans="1:9" ht="77.25" x14ac:dyDescent="0.25">
      <c r="A167" s="179" t="s">
        <v>342</v>
      </c>
      <c r="B167" s="207" t="s">
        <v>62</v>
      </c>
      <c r="C167" s="199" t="s">
        <v>26</v>
      </c>
      <c r="D167" s="216" t="s">
        <v>343</v>
      </c>
      <c r="E167" s="220" t="s">
        <v>8</v>
      </c>
      <c r="F167" s="264">
        <f>SUM(F168)</f>
        <v>1060700</v>
      </c>
      <c r="G167" s="264">
        <f>SUM(G168)</f>
        <v>1060700</v>
      </c>
      <c r="H167" s="264">
        <f>SUM(H168)</f>
        <v>995928.88</v>
      </c>
      <c r="I167" s="370">
        <f t="shared" si="61"/>
        <v>93.893549542754783</v>
      </c>
    </row>
    <row r="168" spans="1:9" x14ac:dyDescent="0.25">
      <c r="A168" s="177" t="s">
        <v>52</v>
      </c>
      <c r="B168" s="180" t="s">
        <v>62</v>
      </c>
      <c r="C168" s="173" t="s">
        <v>26</v>
      </c>
      <c r="D168" s="216" t="s">
        <v>343</v>
      </c>
      <c r="E168" s="173" t="s">
        <v>53</v>
      </c>
      <c r="F168" s="264">
        <f t="shared" ref="F168:H168" si="74">SUM(F169)</f>
        <v>1060700</v>
      </c>
      <c r="G168" s="264">
        <f t="shared" si="74"/>
        <v>1060700</v>
      </c>
      <c r="H168" s="264">
        <f t="shared" si="74"/>
        <v>995928.88</v>
      </c>
      <c r="I168" s="370">
        <f t="shared" si="61"/>
        <v>93.893549542754783</v>
      </c>
    </row>
    <row r="169" spans="1:9" x14ac:dyDescent="0.25">
      <c r="A169" s="177" t="s">
        <v>54</v>
      </c>
      <c r="B169" s="180" t="s">
        <v>62</v>
      </c>
      <c r="C169" s="173" t="s">
        <v>26</v>
      </c>
      <c r="D169" s="216" t="s">
        <v>343</v>
      </c>
      <c r="E169" s="173" t="s">
        <v>55</v>
      </c>
      <c r="F169" s="264">
        <f>SUM(Лист1!G302)</f>
        <v>1060700</v>
      </c>
      <c r="G169" s="264">
        <f>SUM(Лист1!H302)</f>
        <v>1060700</v>
      </c>
      <c r="H169" s="264">
        <f>SUM(Лист1!I302)</f>
        <v>995928.88</v>
      </c>
      <c r="I169" s="370">
        <f t="shared" si="61"/>
        <v>93.893549542754783</v>
      </c>
    </row>
    <row r="170" spans="1:9" x14ac:dyDescent="0.25">
      <c r="A170" s="185" t="s">
        <v>336</v>
      </c>
      <c r="B170" s="207" t="s">
        <v>62</v>
      </c>
      <c r="C170" s="199" t="s">
        <v>26</v>
      </c>
      <c r="D170" s="216" t="s">
        <v>335</v>
      </c>
      <c r="E170" s="220" t="s">
        <v>8</v>
      </c>
      <c r="F170" s="264">
        <f>SUM(F171)</f>
        <v>600000</v>
      </c>
      <c r="G170" s="264">
        <f>SUM(G171)</f>
        <v>600000</v>
      </c>
      <c r="H170" s="264">
        <f t="shared" ref="H170" si="75">SUM(H171)</f>
        <v>0</v>
      </c>
      <c r="I170" s="370">
        <f t="shared" si="61"/>
        <v>0</v>
      </c>
    </row>
    <row r="171" spans="1:9" x14ac:dyDescent="0.25">
      <c r="A171" s="186" t="s">
        <v>12</v>
      </c>
      <c r="B171" s="180" t="s">
        <v>62</v>
      </c>
      <c r="C171" s="173" t="s">
        <v>26</v>
      </c>
      <c r="D171" s="216" t="s">
        <v>335</v>
      </c>
      <c r="E171" s="173" t="s">
        <v>13</v>
      </c>
      <c r="F171" s="264">
        <f t="shared" ref="F171:H171" si="76">SUM(F172)</f>
        <v>600000</v>
      </c>
      <c r="G171" s="264">
        <f t="shared" si="76"/>
        <v>600000</v>
      </c>
      <c r="H171" s="264">
        <f t="shared" si="76"/>
        <v>0</v>
      </c>
      <c r="I171" s="370">
        <f t="shared" si="61"/>
        <v>0</v>
      </c>
    </row>
    <row r="172" spans="1:9" ht="23.25" x14ac:dyDescent="0.25">
      <c r="A172" s="177" t="s">
        <v>184</v>
      </c>
      <c r="B172" s="180" t="s">
        <v>62</v>
      </c>
      <c r="C172" s="173" t="s">
        <v>26</v>
      </c>
      <c r="D172" s="216" t="s">
        <v>335</v>
      </c>
      <c r="E172" s="173" t="s">
        <v>15</v>
      </c>
      <c r="F172" s="264">
        <f>SUM(Лист1!G305)</f>
        <v>600000</v>
      </c>
      <c r="G172" s="264">
        <f>SUM(Лист1!H305)</f>
        <v>600000</v>
      </c>
      <c r="H172" s="264">
        <f>SUM(Лист1!I305)</f>
        <v>0</v>
      </c>
      <c r="I172" s="370">
        <f t="shared" si="61"/>
        <v>0</v>
      </c>
    </row>
    <row r="173" spans="1:9" ht="26.25" x14ac:dyDescent="0.25">
      <c r="A173" s="185" t="s">
        <v>375</v>
      </c>
      <c r="B173" s="207" t="s">
        <v>62</v>
      </c>
      <c r="C173" s="199" t="s">
        <v>26</v>
      </c>
      <c r="D173" s="216" t="s">
        <v>313</v>
      </c>
      <c r="E173" s="247" t="s">
        <v>8</v>
      </c>
      <c r="F173" s="264">
        <f>SUM(F176+F174)</f>
        <v>930757.32</v>
      </c>
      <c r="G173" s="264">
        <f>SUM(G176+G174)</f>
        <v>930757.32</v>
      </c>
      <c r="H173" s="264">
        <f>SUM(H176+H174)</f>
        <v>783638.94</v>
      </c>
      <c r="I173" s="370">
        <f t="shared" si="61"/>
        <v>84.193690789345595</v>
      </c>
    </row>
    <row r="174" spans="1:9" x14ac:dyDescent="0.25">
      <c r="A174" s="186" t="s">
        <v>12</v>
      </c>
      <c r="B174" s="180" t="s">
        <v>62</v>
      </c>
      <c r="C174" s="173" t="s">
        <v>26</v>
      </c>
      <c r="D174" s="216" t="s">
        <v>313</v>
      </c>
      <c r="E174" s="173" t="s">
        <v>13</v>
      </c>
      <c r="F174" s="264">
        <f t="shared" ref="F174:H174" si="77">SUM(F175)</f>
        <v>37100</v>
      </c>
      <c r="G174" s="264">
        <f t="shared" si="77"/>
        <v>37100</v>
      </c>
      <c r="H174" s="264">
        <f t="shared" si="77"/>
        <v>0</v>
      </c>
      <c r="I174" s="370">
        <f t="shared" si="61"/>
        <v>0</v>
      </c>
    </row>
    <row r="175" spans="1:9" ht="23.25" x14ac:dyDescent="0.25">
      <c r="A175" s="177" t="s">
        <v>184</v>
      </c>
      <c r="B175" s="180" t="s">
        <v>62</v>
      </c>
      <c r="C175" s="173" t="s">
        <v>26</v>
      </c>
      <c r="D175" s="216" t="s">
        <v>313</v>
      </c>
      <c r="E175" s="173" t="s">
        <v>15</v>
      </c>
      <c r="F175" s="264">
        <f>SUM(Лист1!G308)</f>
        <v>37100</v>
      </c>
      <c r="G175" s="264">
        <f>SUM(Лист1!H308)</f>
        <v>37100</v>
      </c>
      <c r="H175" s="264">
        <f>SUM(Лист1!I308)</f>
        <v>0</v>
      </c>
      <c r="I175" s="370">
        <f t="shared" si="61"/>
        <v>0</v>
      </c>
    </row>
    <row r="176" spans="1:9" ht="22.5" x14ac:dyDescent="0.25">
      <c r="A176" s="186" t="s">
        <v>83</v>
      </c>
      <c r="B176" s="180" t="s">
        <v>62</v>
      </c>
      <c r="C176" s="173" t="s">
        <v>26</v>
      </c>
      <c r="D176" s="216" t="s">
        <v>313</v>
      </c>
      <c r="E176" s="218">
        <v>400</v>
      </c>
      <c r="F176" s="264">
        <f>SUM(F177)</f>
        <v>893657.32</v>
      </c>
      <c r="G176" s="264">
        <f>SUM(G177)</f>
        <v>893657.32</v>
      </c>
      <c r="H176" s="264">
        <f t="shared" ref="H176" si="78">SUM(H177)</f>
        <v>783638.94</v>
      </c>
      <c r="I176" s="370">
        <f t="shared" si="61"/>
        <v>87.688974561300526</v>
      </c>
    </row>
    <row r="177" spans="1:9" x14ac:dyDescent="0.25">
      <c r="A177" s="177" t="s">
        <v>85</v>
      </c>
      <c r="B177" s="180" t="s">
        <v>62</v>
      </c>
      <c r="C177" s="173" t="s">
        <v>26</v>
      </c>
      <c r="D177" s="216" t="s">
        <v>313</v>
      </c>
      <c r="E177" s="218">
        <v>410</v>
      </c>
      <c r="F177" s="264">
        <f>SUM(F179:F179)</f>
        <v>893657.32</v>
      </c>
      <c r="G177" s="264">
        <f>SUM(G179:G179)</f>
        <v>893657.32</v>
      </c>
      <c r="H177" s="264">
        <f>SUM(H179:H179)</f>
        <v>783638.94</v>
      </c>
      <c r="I177" s="370">
        <f t="shared" si="61"/>
        <v>87.688974561300526</v>
      </c>
    </row>
    <row r="178" spans="1:9" x14ac:dyDescent="0.25">
      <c r="A178" s="177" t="s">
        <v>314</v>
      </c>
      <c r="B178" s="180"/>
      <c r="C178" s="173"/>
      <c r="D178" s="216"/>
      <c r="E178" s="173"/>
      <c r="F178" s="264"/>
      <c r="G178" s="264"/>
      <c r="H178" s="264"/>
      <c r="I178" s="370"/>
    </row>
    <row r="179" spans="1:9" ht="23.25" x14ac:dyDescent="0.25">
      <c r="A179" s="177" t="s">
        <v>319</v>
      </c>
      <c r="B179" s="180" t="s">
        <v>62</v>
      </c>
      <c r="C179" s="173" t="s">
        <v>26</v>
      </c>
      <c r="D179" s="181" t="s">
        <v>313</v>
      </c>
      <c r="E179" s="180" t="s">
        <v>86</v>
      </c>
      <c r="F179" s="264">
        <f>SUM(Лист1!G312)</f>
        <v>893657.32</v>
      </c>
      <c r="G179" s="264">
        <f>SUM(Лист1!H312)</f>
        <v>893657.32</v>
      </c>
      <c r="H179" s="264">
        <f>SUM(Лист1!I312)</f>
        <v>783638.94</v>
      </c>
      <c r="I179" s="370">
        <f t="shared" si="61"/>
        <v>87.688974561300526</v>
      </c>
    </row>
    <row r="180" spans="1:9" x14ac:dyDescent="0.25">
      <c r="A180" s="189" t="s">
        <v>369</v>
      </c>
      <c r="B180" s="207" t="s">
        <v>62</v>
      </c>
      <c r="C180" s="199" t="s">
        <v>26</v>
      </c>
      <c r="D180" s="216" t="s">
        <v>368</v>
      </c>
      <c r="E180" s="247" t="s">
        <v>8</v>
      </c>
      <c r="F180" s="264">
        <f t="shared" ref="F180:H181" si="79">SUM(F181)</f>
        <v>961552.9</v>
      </c>
      <c r="G180" s="264">
        <f t="shared" si="79"/>
        <v>961552.9</v>
      </c>
      <c r="H180" s="264">
        <f t="shared" si="79"/>
        <v>921852</v>
      </c>
      <c r="I180" s="370">
        <f t="shared" si="61"/>
        <v>95.871168398535318</v>
      </c>
    </row>
    <row r="181" spans="1:9" ht="22.5" x14ac:dyDescent="0.25">
      <c r="A181" s="186" t="s">
        <v>83</v>
      </c>
      <c r="B181" s="180" t="s">
        <v>62</v>
      </c>
      <c r="C181" s="173" t="s">
        <v>26</v>
      </c>
      <c r="D181" s="216" t="s">
        <v>368</v>
      </c>
      <c r="E181" s="218">
        <v>400</v>
      </c>
      <c r="F181" s="264">
        <f t="shared" si="79"/>
        <v>961552.9</v>
      </c>
      <c r="G181" s="264">
        <f t="shared" si="79"/>
        <v>961552.9</v>
      </c>
      <c r="H181" s="264">
        <f t="shared" si="79"/>
        <v>921852</v>
      </c>
      <c r="I181" s="370">
        <f t="shared" si="61"/>
        <v>95.871168398535318</v>
      </c>
    </row>
    <row r="182" spans="1:9" x14ac:dyDescent="0.25">
      <c r="A182" s="177" t="s">
        <v>85</v>
      </c>
      <c r="B182" s="180" t="s">
        <v>62</v>
      </c>
      <c r="C182" s="173" t="s">
        <v>26</v>
      </c>
      <c r="D182" s="216" t="s">
        <v>368</v>
      </c>
      <c r="E182" s="218">
        <v>410</v>
      </c>
      <c r="F182" s="264">
        <f>SUM(F184)</f>
        <v>961552.9</v>
      </c>
      <c r="G182" s="264">
        <f>SUM(G184)</f>
        <v>961552.9</v>
      </c>
      <c r="H182" s="264">
        <f>SUM(H184)</f>
        <v>921852</v>
      </c>
      <c r="I182" s="370">
        <f t="shared" si="61"/>
        <v>95.871168398535318</v>
      </c>
    </row>
    <row r="183" spans="1:9" x14ac:dyDescent="0.25">
      <c r="A183" s="177" t="s">
        <v>314</v>
      </c>
      <c r="B183" s="180"/>
      <c r="C183" s="173"/>
      <c r="D183" s="216"/>
      <c r="E183" s="173"/>
      <c r="F183" s="264"/>
      <c r="G183" s="264"/>
      <c r="H183" s="264"/>
      <c r="I183" s="370"/>
    </row>
    <row r="184" spans="1:9" x14ac:dyDescent="0.25">
      <c r="A184" s="177" t="s">
        <v>318</v>
      </c>
      <c r="B184" s="180" t="s">
        <v>62</v>
      </c>
      <c r="C184" s="173" t="s">
        <v>26</v>
      </c>
      <c r="D184" s="216" t="s">
        <v>368</v>
      </c>
      <c r="E184" s="180" t="s">
        <v>86</v>
      </c>
      <c r="F184" s="264">
        <f>SUM(Лист1!G317)</f>
        <v>961552.9</v>
      </c>
      <c r="G184" s="264">
        <f>SUM(Лист1!H317)</f>
        <v>961552.9</v>
      </c>
      <c r="H184" s="264">
        <f>SUM(Лист1!I317)</f>
        <v>921852</v>
      </c>
      <c r="I184" s="370">
        <f t="shared" si="61"/>
        <v>95.871168398535318</v>
      </c>
    </row>
    <row r="185" spans="1:9" ht="18" x14ac:dyDescent="0.25">
      <c r="A185" s="200" t="s">
        <v>18</v>
      </c>
      <c r="B185" s="249" t="s">
        <v>20</v>
      </c>
      <c r="C185" s="250" t="s">
        <v>7</v>
      </c>
      <c r="D185" s="250" t="s">
        <v>135</v>
      </c>
      <c r="E185" s="250" t="s">
        <v>8</v>
      </c>
      <c r="F185" s="276">
        <f>SUM(F186+F203+F246+F258+F226)</f>
        <v>480044705.26999998</v>
      </c>
      <c r="G185" s="276">
        <f>SUM(G186+G203+G246+G258+G226)</f>
        <v>480292705.26999998</v>
      </c>
      <c r="H185" s="276">
        <f>SUM(H186+H203+H246+H258+H226)</f>
        <v>297082761.82999998</v>
      </c>
      <c r="I185" s="369">
        <f t="shared" si="61"/>
        <v>61.854522996136865</v>
      </c>
    </row>
    <row r="186" spans="1:9" x14ac:dyDescent="0.25">
      <c r="A186" s="176" t="s">
        <v>21</v>
      </c>
      <c r="B186" s="206" t="s">
        <v>20</v>
      </c>
      <c r="C186" s="202" t="s">
        <v>22</v>
      </c>
      <c r="D186" s="202" t="s">
        <v>135</v>
      </c>
      <c r="E186" s="203" t="s">
        <v>8</v>
      </c>
      <c r="F186" s="276">
        <f>SUM(F194+F197+F200+F187)</f>
        <v>148131729.93000001</v>
      </c>
      <c r="G186" s="276">
        <f t="shared" ref="G186:H186" si="80">SUM(G194+G197+G200+G187)</f>
        <v>148131729.93000001</v>
      </c>
      <c r="H186" s="276">
        <f t="shared" si="80"/>
        <v>74141135.5</v>
      </c>
      <c r="I186" s="369">
        <f t="shared" si="61"/>
        <v>50.050813242399563</v>
      </c>
    </row>
    <row r="187" spans="1:9" ht="77.25" x14ac:dyDescent="0.25">
      <c r="A187" s="185" t="s">
        <v>370</v>
      </c>
      <c r="B187" s="207" t="s">
        <v>20</v>
      </c>
      <c r="C187" s="218" t="s">
        <v>22</v>
      </c>
      <c r="D187" s="216" t="s">
        <v>376</v>
      </c>
      <c r="E187" s="247" t="s">
        <v>8</v>
      </c>
      <c r="F187" s="288">
        <f>SUM(F190+F188)</f>
        <v>35452772.939999998</v>
      </c>
      <c r="G187" s="288">
        <f>SUM(G190+G188)</f>
        <v>35452772.939999998</v>
      </c>
      <c r="H187" s="288">
        <f>SUM(H190+H188)</f>
        <v>319479.63</v>
      </c>
      <c r="I187" s="370">
        <f t="shared" si="61"/>
        <v>0.90114144397304241</v>
      </c>
    </row>
    <row r="188" spans="1:9" x14ac:dyDescent="0.25">
      <c r="A188" s="186" t="s">
        <v>12</v>
      </c>
      <c r="B188" s="207" t="s">
        <v>20</v>
      </c>
      <c r="C188" s="218" t="s">
        <v>22</v>
      </c>
      <c r="D188" s="216" t="s">
        <v>376</v>
      </c>
      <c r="E188" s="173" t="s">
        <v>13</v>
      </c>
      <c r="F188" s="264">
        <f t="shared" ref="F188:H188" si="81">SUM(F189)</f>
        <v>452772.94</v>
      </c>
      <c r="G188" s="264">
        <f t="shared" si="81"/>
        <v>452772.94</v>
      </c>
      <c r="H188" s="264">
        <f t="shared" si="81"/>
        <v>319479.63</v>
      </c>
      <c r="I188" s="370">
        <f t="shared" si="61"/>
        <v>70.560672199182221</v>
      </c>
    </row>
    <row r="189" spans="1:9" ht="23.25" x14ac:dyDescent="0.25">
      <c r="A189" s="177" t="s">
        <v>184</v>
      </c>
      <c r="B189" s="207" t="s">
        <v>20</v>
      </c>
      <c r="C189" s="218" t="s">
        <v>22</v>
      </c>
      <c r="D189" s="216" t="s">
        <v>376</v>
      </c>
      <c r="E189" s="173" t="s">
        <v>15</v>
      </c>
      <c r="F189" s="264">
        <f>SUM(Лист1!G322)</f>
        <v>452772.94</v>
      </c>
      <c r="G189" s="264">
        <f>SUM(Лист1!H322)</f>
        <v>452772.94</v>
      </c>
      <c r="H189" s="264">
        <f>SUM(Лист1!I322)</f>
        <v>319479.63</v>
      </c>
      <c r="I189" s="370">
        <f t="shared" si="61"/>
        <v>70.560672199182221</v>
      </c>
    </row>
    <row r="190" spans="1:9" ht="22.5" x14ac:dyDescent="0.25">
      <c r="A190" s="186" t="s">
        <v>83</v>
      </c>
      <c r="B190" s="207" t="s">
        <v>20</v>
      </c>
      <c r="C190" s="218" t="s">
        <v>22</v>
      </c>
      <c r="D190" s="216" t="s">
        <v>376</v>
      </c>
      <c r="E190" s="218">
        <v>400</v>
      </c>
      <c r="F190" s="288">
        <f>SUM(F191)</f>
        <v>35000000</v>
      </c>
      <c r="G190" s="288">
        <f>SUM(G191)</f>
        <v>35000000</v>
      </c>
      <c r="H190" s="288">
        <f>SUM(H191)</f>
        <v>0</v>
      </c>
      <c r="I190" s="370">
        <f t="shared" si="61"/>
        <v>0</v>
      </c>
    </row>
    <row r="191" spans="1:9" x14ac:dyDescent="0.25">
      <c r="A191" s="177" t="s">
        <v>85</v>
      </c>
      <c r="B191" s="207" t="s">
        <v>20</v>
      </c>
      <c r="C191" s="218" t="s">
        <v>22</v>
      </c>
      <c r="D191" s="216" t="s">
        <v>376</v>
      </c>
      <c r="E191" s="218">
        <v>410</v>
      </c>
      <c r="F191" s="264">
        <f>SUM(F193)</f>
        <v>35000000</v>
      </c>
      <c r="G191" s="264">
        <f>SUM(G193)</f>
        <v>35000000</v>
      </c>
      <c r="H191" s="264">
        <f>SUM(H193)</f>
        <v>0</v>
      </c>
      <c r="I191" s="370">
        <f t="shared" si="61"/>
        <v>0</v>
      </c>
    </row>
    <row r="192" spans="1:9" x14ac:dyDescent="0.25">
      <c r="A192" s="177" t="s">
        <v>314</v>
      </c>
      <c r="B192" s="207"/>
      <c r="C192" s="218"/>
      <c r="D192" s="216"/>
      <c r="E192" s="218"/>
      <c r="F192" s="264"/>
      <c r="G192" s="264"/>
      <c r="H192" s="264"/>
      <c r="I192" s="370"/>
    </row>
    <row r="193" spans="1:9" x14ac:dyDescent="0.25">
      <c r="A193" s="177" t="s">
        <v>320</v>
      </c>
      <c r="B193" s="207" t="s">
        <v>20</v>
      </c>
      <c r="C193" s="218" t="s">
        <v>22</v>
      </c>
      <c r="D193" s="216" t="s">
        <v>376</v>
      </c>
      <c r="E193" s="218">
        <v>410</v>
      </c>
      <c r="F193" s="264">
        <f>SUM(Лист1!G326)</f>
        <v>35000000</v>
      </c>
      <c r="G193" s="264">
        <f>SUM(Лист1!H326)</f>
        <v>35000000</v>
      </c>
      <c r="H193" s="264">
        <f>SUM(Лист1!I326)</f>
        <v>0</v>
      </c>
      <c r="I193" s="370">
        <f t="shared" si="61"/>
        <v>0</v>
      </c>
    </row>
    <row r="194" spans="1:9" x14ac:dyDescent="0.25">
      <c r="A194" s="184" t="s">
        <v>229</v>
      </c>
      <c r="B194" s="180" t="s">
        <v>20</v>
      </c>
      <c r="C194" s="181" t="s">
        <v>22</v>
      </c>
      <c r="D194" s="181" t="s">
        <v>230</v>
      </c>
      <c r="E194" s="182" t="s">
        <v>8</v>
      </c>
      <c r="F194" s="223">
        <f>SUM(F195)</f>
        <v>30623971.989999998</v>
      </c>
      <c r="G194" s="223">
        <f>SUM(G195)</f>
        <v>30623971.989999998</v>
      </c>
      <c r="H194" s="223">
        <f t="shared" ref="H194" si="82">SUM(H195)</f>
        <v>19401798.219999999</v>
      </c>
      <c r="I194" s="370">
        <f t="shared" si="61"/>
        <v>63.354937192130059</v>
      </c>
    </row>
    <row r="195" spans="1:9" ht="23.25" x14ac:dyDescent="0.25">
      <c r="A195" s="177" t="s">
        <v>16</v>
      </c>
      <c r="B195" s="180" t="s">
        <v>20</v>
      </c>
      <c r="C195" s="181" t="s">
        <v>22</v>
      </c>
      <c r="D195" s="181" t="s">
        <v>230</v>
      </c>
      <c r="E195" s="180" t="s">
        <v>17</v>
      </c>
      <c r="F195" s="223">
        <f>SUM(F196:F196)</f>
        <v>30623971.989999998</v>
      </c>
      <c r="G195" s="223">
        <f>SUM(G196:G196)</f>
        <v>30623971.989999998</v>
      </c>
      <c r="H195" s="223">
        <f t="shared" ref="H195" si="83">SUM(H196:H196)</f>
        <v>19401798.219999999</v>
      </c>
      <c r="I195" s="370">
        <f t="shared" si="61"/>
        <v>63.354937192130059</v>
      </c>
    </row>
    <row r="196" spans="1:9" x14ac:dyDescent="0.25">
      <c r="A196" s="178" t="s">
        <v>174</v>
      </c>
      <c r="B196" s="180" t="s">
        <v>20</v>
      </c>
      <c r="C196" s="181" t="s">
        <v>22</v>
      </c>
      <c r="D196" s="181" t="s">
        <v>230</v>
      </c>
      <c r="E196" s="180" t="s">
        <v>173</v>
      </c>
      <c r="F196" s="223">
        <f>SUM(Лист1!G42)</f>
        <v>30623971.989999998</v>
      </c>
      <c r="G196" s="223">
        <f>SUM(Лист1!H42)</f>
        <v>30623971.989999998</v>
      </c>
      <c r="H196" s="223">
        <f>SUM(Лист1!I42)</f>
        <v>19401798.219999999</v>
      </c>
      <c r="I196" s="370">
        <f t="shared" si="61"/>
        <v>63.354937192130059</v>
      </c>
    </row>
    <row r="197" spans="1:9" ht="39" x14ac:dyDescent="0.25">
      <c r="A197" s="184" t="s">
        <v>23</v>
      </c>
      <c r="B197" s="180" t="s">
        <v>20</v>
      </c>
      <c r="C197" s="182" t="s">
        <v>22</v>
      </c>
      <c r="D197" s="181" t="s">
        <v>136</v>
      </c>
      <c r="E197" s="182" t="s">
        <v>8</v>
      </c>
      <c r="F197" s="223">
        <f t="shared" ref="F197:H198" si="84">SUM(F198)</f>
        <v>81234985</v>
      </c>
      <c r="G197" s="223">
        <f t="shared" si="84"/>
        <v>81234985</v>
      </c>
      <c r="H197" s="223">
        <f t="shared" si="84"/>
        <v>53898157.649999999</v>
      </c>
      <c r="I197" s="370">
        <f t="shared" si="61"/>
        <v>66.34845522529487</v>
      </c>
    </row>
    <row r="198" spans="1:9" ht="23.25" x14ac:dyDescent="0.25">
      <c r="A198" s="177" t="s">
        <v>16</v>
      </c>
      <c r="B198" s="180" t="s">
        <v>20</v>
      </c>
      <c r="C198" s="182" t="s">
        <v>22</v>
      </c>
      <c r="D198" s="181" t="s">
        <v>136</v>
      </c>
      <c r="E198" s="180" t="s">
        <v>17</v>
      </c>
      <c r="F198" s="223">
        <f t="shared" si="84"/>
        <v>81234985</v>
      </c>
      <c r="G198" s="223">
        <f t="shared" si="84"/>
        <v>81234985</v>
      </c>
      <c r="H198" s="223">
        <f t="shared" si="84"/>
        <v>53898157.649999999</v>
      </c>
      <c r="I198" s="370">
        <f t="shared" si="61"/>
        <v>66.34845522529487</v>
      </c>
    </row>
    <row r="199" spans="1:9" x14ac:dyDescent="0.25">
      <c r="A199" s="178" t="s">
        <v>174</v>
      </c>
      <c r="B199" s="180" t="s">
        <v>20</v>
      </c>
      <c r="C199" s="182" t="s">
        <v>22</v>
      </c>
      <c r="D199" s="181" t="s">
        <v>136</v>
      </c>
      <c r="E199" s="180" t="s">
        <v>173</v>
      </c>
      <c r="F199" s="223">
        <f>SUM(Лист1!G45)</f>
        <v>81234985</v>
      </c>
      <c r="G199" s="223">
        <f>SUM(Лист1!H45)</f>
        <v>81234985</v>
      </c>
      <c r="H199" s="223">
        <f>SUM(Лист1!I45)</f>
        <v>53898157.649999999</v>
      </c>
      <c r="I199" s="370">
        <f t="shared" si="61"/>
        <v>66.34845522529487</v>
      </c>
    </row>
    <row r="200" spans="1:9" ht="51.75" x14ac:dyDescent="0.25">
      <c r="A200" s="179" t="s">
        <v>24</v>
      </c>
      <c r="B200" s="180" t="s">
        <v>20</v>
      </c>
      <c r="C200" s="182" t="s">
        <v>22</v>
      </c>
      <c r="D200" s="181" t="s">
        <v>137</v>
      </c>
      <c r="E200" s="180" t="s">
        <v>8</v>
      </c>
      <c r="F200" s="223">
        <f t="shared" ref="F200:H201" si="85">SUM(F201)</f>
        <v>820000</v>
      </c>
      <c r="G200" s="223">
        <f t="shared" si="85"/>
        <v>820000</v>
      </c>
      <c r="H200" s="223">
        <f t="shared" si="85"/>
        <v>521700</v>
      </c>
      <c r="I200" s="370">
        <f t="shared" si="61"/>
        <v>63.621951219512198</v>
      </c>
    </row>
    <row r="201" spans="1:9" ht="23.25" x14ac:dyDescent="0.25">
      <c r="A201" s="177" t="s">
        <v>16</v>
      </c>
      <c r="B201" s="180" t="s">
        <v>20</v>
      </c>
      <c r="C201" s="182" t="s">
        <v>22</v>
      </c>
      <c r="D201" s="181" t="s">
        <v>137</v>
      </c>
      <c r="E201" s="180" t="s">
        <v>17</v>
      </c>
      <c r="F201" s="223">
        <f t="shared" si="85"/>
        <v>820000</v>
      </c>
      <c r="G201" s="223">
        <f t="shared" si="85"/>
        <v>820000</v>
      </c>
      <c r="H201" s="223">
        <f t="shared" si="85"/>
        <v>521700</v>
      </c>
      <c r="I201" s="370">
        <f t="shared" si="61"/>
        <v>63.621951219512198</v>
      </c>
    </row>
    <row r="202" spans="1:9" x14ac:dyDescent="0.25">
      <c r="A202" s="178" t="s">
        <v>174</v>
      </c>
      <c r="B202" s="180" t="s">
        <v>20</v>
      </c>
      <c r="C202" s="182" t="s">
        <v>22</v>
      </c>
      <c r="D202" s="181" t="s">
        <v>137</v>
      </c>
      <c r="E202" s="180" t="s">
        <v>173</v>
      </c>
      <c r="F202" s="223">
        <f>SUM(Лист1!G48)</f>
        <v>820000</v>
      </c>
      <c r="G202" s="223">
        <f>SUM(Лист1!H48)</f>
        <v>820000</v>
      </c>
      <c r="H202" s="223">
        <f>SUM(Лист1!I48)</f>
        <v>521700</v>
      </c>
      <c r="I202" s="370">
        <f t="shared" si="61"/>
        <v>63.621951219512198</v>
      </c>
    </row>
    <row r="203" spans="1:9" ht="15.75" x14ac:dyDescent="0.25">
      <c r="A203" s="176" t="s">
        <v>25</v>
      </c>
      <c r="B203" s="190" t="s">
        <v>20</v>
      </c>
      <c r="C203" s="191" t="s">
        <v>26</v>
      </c>
      <c r="D203" s="191" t="s">
        <v>135</v>
      </c>
      <c r="E203" s="195" t="s">
        <v>8</v>
      </c>
      <c r="F203" s="276">
        <f>SUM(F204+F208+F212+F216+F223+F220)</f>
        <v>248832630.07999998</v>
      </c>
      <c r="G203" s="276">
        <f>SUM(G204+G208+G212+G216+G223+G220)</f>
        <v>248832630.07999998</v>
      </c>
      <c r="H203" s="276">
        <f>SUM(H204+H208+H212+H216+H223+H220)</f>
        <v>166315292.56</v>
      </c>
      <c r="I203" s="369">
        <f t="shared" si="61"/>
        <v>66.838216718815957</v>
      </c>
    </row>
    <row r="204" spans="1:9" x14ac:dyDescent="0.25">
      <c r="A204" s="219" t="s">
        <v>27</v>
      </c>
      <c r="B204" s="173" t="s">
        <v>20</v>
      </c>
      <c r="C204" s="174" t="s">
        <v>26</v>
      </c>
      <c r="D204" s="218" t="s">
        <v>231</v>
      </c>
      <c r="E204" s="175" t="s">
        <v>8</v>
      </c>
      <c r="F204" s="223">
        <f>SUM(F205)</f>
        <v>64520556.789999999</v>
      </c>
      <c r="G204" s="223">
        <f>SUM(G205)</f>
        <v>64518306.789999999</v>
      </c>
      <c r="H204" s="223">
        <f t="shared" ref="H204" si="86">SUM(H205)</f>
        <v>44985601.480000004</v>
      </c>
      <c r="I204" s="370">
        <f t="shared" si="61"/>
        <v>69.725328698447086</v>
      </c>
    </row>
    <row r="205" spans="1:9" ht="23.25" x14ac:dyDescent="0.25">
      <c r="A205" s="177" t="s">
        <v>16</v>
      </c>
      <c r="B205" s="173" t="s">
        <v>20</v>
      </c>
      <c r="C205" s="174" t="s">
        <v>26</v>
      </c>
      <c r="D205" s="218" t="s">
        <v>231</v>
      </c>
      <c r="E205" s="173" t="s">
        <v>17</v>
      </c>
      <c r="F205" s="223">
        <f>SUM(F206:F207)</f>
        <v>64520556.789999999</v>
      </c>
      <c r="G205" s="223">
        <f>SUM(G206:G207)</f>
        <v>64518306.789999999</v>
      </c>
      <c r="H205" s="223">
        <f t="shared" ref="H205" si="87">SUM(H206:H207)</f>
        <v>44985601.480000004</v>
      </c>
      <c r="I205" s="370">
        <f t="shared" ref="I205:I268" si="88">SUM(H205/G205*100)</f>
        <v>69.725328698447086</v>
      </c>
    </row>
    <row r="206" spans="1:9" x14ac:dyDescent="0.25">
      <c r="A206" s="178" t="s">
        <v>174</v>
      </c>
      <c r="B206" s="173" t="s">
        <v>20</v>
      </c>
      <c r="C206" s="174" t="s">
        <v>26</v>
      </c>
      <c r="D206" s="218" t="s">
        <v>231</v>
      </c>
      <c r="E206" s="173" t="s">
        <v>173</v>
      </c>
      <c r="F206" s="295">
        <f>SUM(Лист1!G52)</f>
        <v>48776462.009999998</v>
      </c>
      <c r="G206" s="295">
        <f>SUM(Лист1!H52)</f>
        <v>48774212.009999998</v>
      </c>
      <c r="H206" s="295">
        <f>SUM(Лист1!I52)</f>
        <v>35659945.590000004</v>
      </c>
      <c r="I206" s="370">
        <f t="shared" si="88"/>
        <v>73.112294633665783</v>
      </c>
    </row>
    <row r="207" spans="1:9" x14ac:dyDescent="0.25">
      <c r="A207" s="214" t="s">
        <v>176</v>
      </c>
      <c r="B207" s="231" t="s">
        <v>20</v>
      </c>
      <c r="C207" s="232" t="s">
        <v>26</v>
      </c>
      <c r="D207" s="218" t="s">
        <v>231</v>
      </c>
      <c r="E207" s="231" t="s">
        <v>175</v>
      </c>
      <c r="F207" s="295">
        <f>SUM(Лист1!G53)</f>
        <v>15744094.779999999</v>
      </c>
      <c r="G207" s="295">
        <f>SUM(Лист1!H53)</f>
        <v>15744094.779999999</v>
      </c>
      <c r="H207" s="295">
        <f>SUM(Лист1!I53)</f>
        <v>9325655.8900000006</v>
      </c>
      <c r="I207" s="370">
        <f t="shared" si="88"/>
        <v>59.232721984413772</v>
      </c>
    </row>
    <row r="208" spans="1:9" ht="64.5" x14ac:dyDescent="0.25">
      <c r="A208" s="230" t="s">
        <v>28</v>
      </c>
      <c r="B208" s="173" t="s">
        <v>20</v>
      </c>
      <c r="C208" s="175" t="s">
        <v>26</v>
      </c>
      <c r="D208" s="181" t="s">
        <v>138</v>
      </c>
      <c r="E208" s="180" t="s">
        <v>8</v>
      </c>
      <c r="F208" s="223">
        <f>SUM(F209)</f>
        <v>176381257</v>
      </c>
      <c r="G208" s="223">
        <f>SUM(G209)</f>
        <v>176381257</v>
      </c>
      <c r="H208" s="223">
        <f t="shared" ref="H208" si="89">SUM(H209)</f>
        <v>114787754.79000001</v>
      </c>
      <c r="I208" s="370">
        <f t="shared" si="88"/>
        <v>65.079338214490676</v>
      </c>
    </row>
    <row r="209" spans="1:9" ht="23.25" x14ac:dyDescent="0.25">
      <c r="A209" s="177" t="s">
        <v>16</v>
      </c>
      <c r="B209" s="173" t="s">
        <v>20</v>
      </c>
      <c r="C209" s="175" t="s">
        <v>26</v>
      </c>
      <c r="D209" s="181" t="s">
        <v>138</v>
      </c>
      <c r="E209" s="180" t="s">
        <v>17</v>
      </c>
      <c r="F209" s="223">
        <f>SUM(F210:F211)</f>
        <v>176381257</v>
      </c>
      <c r="G209" s="223">
        <f>SUM(G210:G211)</f>
        <v>176381257</v>
      </c>
      <c r="H209" s="223">
        <f t="shared" ref="H209" si="90">SUM(H210:H211)</f>
        <v>114787754.79000001</v>
      </c>
      <c r="I209" s="370">
        <f t="shared" si="88"/>
        <v>65.079338214490676</v>
      </c>
    </row>
    <row r="210" spans="1:9" x14ac:dyDescent="0.25">
      <c r="A210" s="178" t="s">
        <v>174</v>
      </c>
      <c r="B210" s="173" t="s">
        <v>20</v>
      </c>
      <c r="C210" s="175" t="s">
        <v>26</v>
      </c>
      <c r="D210" s="181" t="s">
        <v>138</v>
      </c>
      <c r="E210" s="180" t="s">
        <v>173</v>
      </c>
      <c r="F210" s="223">
        <f>SUM(Лист1!G56)</f>
        <v>130243530.23</v>
      </c>
      <c r="G210" s="223">
        <f>SUM(Лист1!H56)</f>
        <v>130243530.23</v>
      </c>
      <c r="H210" s="223">
        <f>SUM(Лист1!I56)</f>
        <v>84774172.790000007</v>
      </c>
      <c r="I210" s="370">
        <f t="shared" si="88"/>
        <v>65.08897036213267</v>
      </c>
    </row>
    <row r="211" spans="1:9" x14ac:dyDescent="0.25">
      <c r="A211" s="214" t="s">
        <v>176</v>
      </c>
      <c r="B211" s="173" t="s">
        <v>20</v>
      </c>
      <c r="C211" s="175" t="s">
        <v>26</v>
      </c>
      <c r="D211" s="181" t="s">
        <v>138</v>
      </c>
      <c r="E211" s="180" t="s">
        <v>175</v>
      </c>
      <c r="F211" s="223">
        <f>SUM(Лист1!G57)</f>
        <v>46137726.770000003</v>
      </c>
      <c r="G211" s="223">
        <f>SUM(Лист1!H57)</f>
        <v>46137726.770000003</v>
      </c>
      <c r="H211" s="223">
        <f>SUM(Лист1!I57)</f>
        <v>30013582</v>
      </c>
      <c r="I211" s="370">
        <f t="shared" si="88"/>
        <v>65.052147344883153</v>
      </c>
    </row>
    <row r="212" spans="1:9" ht="51.75" x14ac:dyDescent="0.25">
      <c r="A212" s="179" t="s">
        <v>24</v>
      </c>
      <c r="B212" s="173" t="s">
        <v>20</v>
      </c>
      <c r="C212" s="175" t="s">
        <v>26</v>
      </c>
      <c r="D212" s="181" t="s">
        <v>137</v>
      </c>
      <c r="E212" s="180" t="s">
        <v>8</v>
      </c>
      <c r="F212" s="223">
        <f>SUM(F213)</f>
        <v>5032400</v>
      </c>
      <c r="G212" s="223">
        <f>SUM(G213)</f>
        <v>5032400</v>
      </c>
      <c r="H212" s="223">
        <f t="shared" ref="H212" si="91">SUM(H213)</f>
        <v>3643520</v>
      </c>
      <c r="I212" s="370">
        <f t="shared" si="88"/>
        <v>72.401239965026633</v>
      </c>
    </row>
    <row r="213" spans="1:9" ht="23.25" x14ac:dyDescent="0.25">
      <c r="A213" s="177" t="s">
        <v>16</v>
      </c>
      <c r="B213" s="173" t="s">
        <v>20</v>
      </c>
      <c r="C213" s="175" t="s">
        <v>26</v>
      </c>
      <c r="D213" s="181" t="s">
        <v>137</v>
      </c>
      <c r="E213" s="180" t="s">
        <v>17</v>
      </c>
      <c r="F213" s="223">
        <f>SUM(F214:F215)</f>
        <v>5032400</v>
      </c>
      <c r="G213" s="223">
        <f>SUM(G214:G215)</f>
        <v>5032400</v>
      </c>
      <c r="H213" s="223">
        <f t="shared" ref="H213" si="92">SUM(H214:H215)</f>
        <v>3643520</v>
      </c>
      <c r="I213" s="370">
        <f t="shared" si="88"/>
        <v>72.401239965026633</v>
      </c>
    </row>
    <row r="214" spans="1:9" x14ac:dyDescent="0.25">
      <c r="A214" s="178" t="s">
        <v>174</v>
      </c>
      <c r="B214" s="173" t="s">
        <v>20</v>
      </c>
      <c r="C214" s="174" t="s">
        <v>26</v>
      </c>
      <c r="D214" s="181" t="s">
        <v>137</v>
      </c>
      <c r="E214" s="173" t="s">
        <v>173</v>
      </c>
      <c r="F214" s="223">
        <f>SUM(Лист1!G60)</f>
        <v>4528400</v>
      </c>
      <c r="G214" s="223">
        <f>SUM(Лист1!H60)</f>
        <v>4528400</v>
      </c>
      <c r="H214" s="223">
        <f>SUM(Лист1!I60)</f>
        <v>3274920</v>
      </c>
      <c r="I214" s="370">
        <f t="shared" si="88"/>
        <v>72.319583075700024</v>
      </c>
    </row>
    <row r="215" spans="1:9" x14ac:dyDescent="0.25">
      <c r="A215" s="214" t="s">
        <v>176</v>
      </c>
      <c r="B215" s="231" t="s">
        <v>20</v>
      </c>
      <c r="C215" s="232" t="s">
        <v>26</v>
      </c>
      <c r="D215" s="181" t="s">
        <v>137</v>
      </c>
      <c r="E215" s="231" t="s">
        <v>175</v>
      </c>
      <c r="F215" s="223">
        <f>SUM(Лист1!G61)</f>
        <v>504000</v>
      </c>
      <c r="G215" s="223">
        <f>SUM(Лист1!H61)</f>
        <v>504000</v>
      </c>
      <c r="H215" s="223">
        <f>SUM(Лист1!I61)</f>
        <v>368600</v>
      </c>
      <c r="I215" s="370">
        <f t="shared" si="88"/>
        <v>73.134920634920633</v>
      </c>
    </row>
    <row r="216" spans="1:9" ht="26.25" x14ac:dyDescent="0.25">
      <c r="A216" s="184" t="s">
        <v>349</v>
      </c>
      <c r="B216" s="180" t="s">
        <v>20</v>
      </c>
      <c r="C216" s="182" t="s">
        <v>26</v>
      </c>
      <c r="D216" s="181" t="s">
        <v>350</v>
      </c>
      <c r="E216" s="180" t="s">
        <v>8</v>
      </c>
      <c r="F216" s="288">
        <f t="shared" ref="F216:H216" si="93">SUM(F217)</f>
        <v>86640</v>
      </c>
      <c r="G216" s="288">
        <f t="shared" si="93"/>
        <v>86640</v>
      </c>
      <c r="H216" s="288">
        <f t="shared" si="93"/>
        <v>86640</v>
      </c>
      <c r="I216" s="370">
        <f t="shared" si="88"/>
        <v>100</v>
      </c>
    </row>
    <row r="217" spans="1:9" ht="23.25" x14ac:dyDescent="0.25">
      <c r="A217" s="177" t="s">
        <v>16</v>
      </c>
      <c r="B217" s="180" t="s">
        <v>20</v>
      </c>
      <c r="C217" s="182" t="s">
        <v>26</v>
      </c>
      <c r="D217" s="181" t="s">
        <v>350</v>
      </c>
      <c r="E217" s="180" t="s">
        <v>17</v>
      </c>
      <c r="F217" s="288">
        <f>SUM(F218+F219)</f>
        <v>86640</v>
      </c>
      <c r="G217" s="288">
        <f>SUM(G218+G219)</f>
        <v>86640</v>
      </c>
      <c r="H217" s="288">
        <f t="shared" ref="H217" si="94">SUM(H218+H219)</f>
        <v>86640</v>
      </c>
      <c r="I217" s="370">
        <f t="shared" si="88"/>
        <v>100</v>
      </c>
    </row>
    <row r="218" spans="1:9" x14ac:dyDescent="0.25">
      <c r="A218" s="178" t="s">
        <v>174</v>
      </c>
      <c r="B218" s="180" t="s">
        <v>20</v>
      </c>
      <c r="C218" s="182" t="s">
        <v>26</v>
      </c>
      <c r="D218" s="181" t="s">
        <v>350</v>
      </c>
      <c r="E218" s="180" t="s">
        <v>173</v>
      </c>
      <c r="F218" s="288">
        <f>SUM(Лист1!G64)</f>
        <v>57000</v>
      </c>
      <c r="G218" s="288">
        <f>SUM(Лист1!H64)</f>
        <v>57000</v>
      </c>
      <c r="H218" s="288">
        <f>SUM(Лист1!I64)</f>
        <v>57000</v>
      </c>
      <c r="I218" s="370">
        <f t="shared" si="88"/>
        <v>100</v>
      </c>
    </row>
    <row r="219" spans="1:9" x14ac:dyDescent="0.25">
      <c r="A219" s="214" t="s">
        <v>176</v>
      </c>
      <c r="B219" s="180" t="s">
        <v>20</v>
      </c>
      <c r="C219" s="182" t="s">
        <v>26</v>
      </c>
      <c r="D219" s="181" t="s">
        <v>350</v>
      </c>
      <c r="E219" s="180" t="s">
        <v>175</v>
      </c>
      <c r="F219" s="288">
        <f>SUM(Лист1!G65)</f>
        <v>29640</v>
      </c>
      <c r="G219" s="288">
        <f>SUM(Лист1!H65)</f>
        <v>29640</v>
      </c>
      <c r="H219" s="288">
        <f>SUM(Лист1!I65)</f>
        <v>29640</v>
      </c>
      <c r="I219" s="370">
        <f t="shared" si="88"/>
        <v>100</v>
      </c>
    </row>
    <row r="220" spans="1:9" x14ac:dyDescent="0.25">
      <c r="A220" s="297" t="s">
        <v>373</v>
      </c>
      <c r="B220" s="180" t="s">
        <v>20</v>
      </c>
      <c r="C220" s="182" t="s">
        <v>26</v>
      </c>
      <c r="D220" s="181" t="s">
        <v>365</v>
      </c>
      <c r="E220" s="180" t="s">
        <v>8</v>
      </c>
      <c r="F220" s="288">
        <f t="shared" ref="F220:H221" si="95">SUM(F221)</f>
        <v>0</v>
      </c>
      <c r="G220" s="288">
        <f t="shared" si="95"/>
        <v>2250</v>
      </c>
      <c r="H220" s="288">
        <f t="shared" si="95"/>
        <v>0</v>
      </c>
      <c r="I220" s="370">
        <f t="shared" si="88"/>
        <v>0</v>
      </c>
    </row>
    <row r="221" spans="1:9" ht="23.25" x14ac:dyDescent="0.25">
      <c r="A221" s="177" t="s">
        <v>16</v>
      </c>
      <c r="B221" s="180" t="s">
        <v>20</v>
      </c>
      <c r="C221" s="182" t="s">
        <v>26</v>
      </c>
      <c r="D221" s="181" t="s">
        <v>365</v>
      </c>
      <c r="E221" s="180" t="s">
        <v>17</v>
      </c>
      <c r="F221" s="288">
        <f>SUM(F222)</f>
        <v>0</v>
      </c>
      <c r="G221" s="288">
        <f t="shared" si="95"/>
        <v>2250</v>
      </c>
      <c r="H221" s="288">
        <f t="shared" si="95"/>
        <v>0</v>
      </c>
      <c r="I221" s="370">
        <f t="shared" si="88"/>
        <v>0</v>
      </c>
    </row>
    <row r="222" spans="1:9" x14ac:dyDescent="0.25">
      <c r="A222" s="178" t="s">
        <v>174</v>
      </c>
      <c r="B222" s="180" t="s">
        <v>20</v>
      </c>
      <c r="C222" s="182" t="s">
        <v>26</v>
      </c>
      <c r="D222" s="181" t="s">
        <v>365</v>
      </c>
      <c r="E222" s="180" t="s">
        <v>173</v>
      </c>
      <c r="F222" s="288">
        <f>SUM(Лист1!G68)</f>
        <v>0</v>
      </c>
      <c r="G222" s="288">
        <f>SUM(Лист1!H68)</f>
        <v>2250</v>
      </c>
      <c r="H222" s="288">
        <f>SUM(Лист1!I68)</f>
        <v>0</v>
      </c>
      <c r="I222" s="370">
        <f t="shared" si="88"/>
        <v>0</v>
      </c>
    </row>
    <row r="223" spans="1:9" ht="39" x14ac:dyDescent="0.25">
      <c r="A223" s="184" t="s">
        <v>355</v>
      </c>
      <c r="B223" s="180" t="s">
        <v>20</v>
      </c>
      <c r="C223" s="182" t="s">
        <v>26</v>
      </c>
      <c r="D223" s="181" t="s">
        <v>356</v>
      </c>
      <c r="E223" s="180" t="s">
        <v>8</v>
      </c>
      <c r="F223" s="288">
        <f t="shared" ref="F223:H223" si="96">SUM(F224)</f>
        <v>2811776.29</v>
      </c>
      <c r="G223" s="288">
        <f t="shared" si="96"/>
        <v>2811776.29</v>
      </c>
      <c r="H223" s="288">
        <f t="shared" si="96"/>
        <v>2811776.29</v>
      </c>
      <c r="I223" s="370">
        <f t="shared" si="88"/>
        <v>100</v>
      </c>
    </row>
    <row r="224" spans="1:9" ht="23.25" x14ac:dyDescent="0.25">
      <c r="A224" s="177" t="s">
        <v>16</v>
      </c>
      <c r="B224" s="180" t="s">
        <v>20</v>
      </c>
      <c r="C224" s="182" t="s">
        <v>26</v>
      </c>
      <c r="D224" s="181" t="s">
        <v>356</v>
      </c>
      <c r="E224" s="180" t="s">
        <v>17</v>
      </c>
      <c r="F224" s="288">
        <f>SUM(F225)</f>
        <v>2811776.29</v>
      </c>
      <c r="G224" s="288">
        <f>SUM(G225)</f>
        <v>2811776.29</v>
      </c>
      <c r="H224" s="288">
        <f>SUM(H225)</f>
        <v>2811776.29</v>
      </c>
      <c r="I224" s="370">
        <f t="shared" si="88"/>
        <v>100</v>
      </c>
    </row>
    <row r="225" spans="1:9" x14ac:dyDescent="0.25">
      <c r="A225" s="178" t="s">
        <v>174</v>
      </c>
      <c r="B225" s="180" t="s">
        <v>20</v>
      </c>
      <c r="C225" s="182" t="s">
        <v>26</v>
      </c>
      <c r="D225" s="181" t="s">
        <v>356</v>
      </c>
      <c r="E225" s="180" t="s">
        <v>173</v>
      </c>
      <c r="F225" s="288">
        <f>SUM(Лист1!G71)</f>
        <v>2811776.29</v>
      </c>
      <c r="G225" s="288">
        <f>SUM(Лист1!H71)</f>
        <v>2811776.29</v>
      </c>
      <c r="H225" s="288">
        <f>SUM(Лист1!I71)</f>
        <v>2811776.29</v>
      </c>
      <c r="I225" s="370">
        <f t="shared" si="88"/>
        <v>100</v>
      </c>
    </row>
    <row r="226" spans="1:9" x14ac:dyDescent="0.25">
      <c r="A226" s="176" t="s">
        <v>201</v>
      </c>
      <c r="B226" s="265" t="s">
        <v>20</v>
      </c>
      <c r="C226" s="267" t="s">
        <v>10</v>
      </c>
      <c r="D226" s="266" t="s">
        <v>135</v>
      </c>
      <c r="E226" s="267" t="s">
        <v>8</v>
      </c>
      <c r="F226" s="248">
        <f>SUM(F227+F230+F240+F243+F234+F237)</f>
        <v>30222619.350000001</v>
      </c>
      <c r="G226" s="248">
        <f>SUM(G227+G230+G240+G243+G234+G237)</f>
        <v>30470619.350000001</v>
      </c>
      <c r="H226" s="248">
        <f>SUM(H227+H230+H240+H243+H234+H237)</f>
        <v>22005750.079999998</v>
      </c>
      <c r="I226" s="369">
        <f t="shared" si="88"/>
        <v>72.219569373472538</v>
      </c>
    </row>
    <row r="227" spans="1:9" ht="26.25" x14ac:dyDescent="0.25">
      <c r="A227" s="189" t="s">
        <v>339</v>
      </c>
      <c r="B227" s="173" t="s">
        <v>20</v>
      </c>
      <c r="C227" s="174" t="s">
        <v>10</v>
      </c>
      <c r="D227" s="218" t="s">
        <v>303</v>
      </c>
      <c r="E227" s="247" t="s">
        <v>8</v>
      </c>
      <c r="F227" s="288">
        <f>SUM(F228)</f>
        <v>608612.35</v>
      </c>
      <c r="G227" s="288">
        <f>SUM(G228)</f>
        <v>608612.35</v>
      </c>
      <c r="H227" s="288">
        <f t="shared" ref="H227:H228" si="97">SUM(H228)</f>
        <v>0</v>
      </c>
      <c r="I227" s="370">
        <f t="shared" si="88"/>
        <v>0</v>
      </c>
    </row>
    <row r="228" spans="1:9" ht="22.5" x14ac:dyDescent="0.25">
      <c r="A228" s="186" t="s">
        <v>83</v>
      </c>
      <c r="B228" s="173" t="s">
        <v>20</v>
      </c>
      <c r="C228" s="174" t="s">
        <v>10</v>
      </c>
      <c r="D228" s="181" t="s">
        <v>303</v>
      </c>
      <c r="E228" s="218">
        <v>400</v>
      </c>
      <c r="F228" s="288">
        <f>SUM(F229)</f>
        <v>608612.35</v>
      </c>
      <c r="G228" s="288">
        <f>SUM(G229)</f>
        <v>608612.35</v>
      </c>
      <c r="H228" s="288">
        <f t="shared" si="97"/>
        <v>0</v>
      </c>
      <c r="I228" s="370">
        <f t="shared" si="88"/>
        <v>0</v>
      </c>
    </row>
    <row r="229" spans="1:9" x14ac:dyDescent="0.25">
      <c r="A229" s="177" t="s">
        <v>85</v>
      </c>
      <c r="B229" s="173" t="s">
        <v>20</v>
      </c>
      <c r="C229" s="174" t="s">
        <v>10</v>
      </c>
      <c r="D229" s="181" t="s">
        <v>303</v>
      </c>
      <c r="E229" s="218">
        <v>410</v>
      </c>
      <c r="F229" s="264">
        <f>SUM(Лист1!G329)</f>
        <v>608612.35</v>
      </c>
      <c r="G229" s="264">
        <f>SUM(Лист1!H329)</f>
        <v>608612.35</v>
      </c>
      <c r="H229" s="264">
        <f>SUM(Лист1!I329)</f>
        <v>0</v>
      </c>
      <c r="I229" s="370">
        <f t="shared" si="88"/>
        <v>0</v>
      </c>
    </row>
    <row r="230" spans="1:9" x14ac:dyDescent="0.25">
      <c r="A230" s="184" t="s">
        <v>234</v>
      </c>
      <c r="B230" s="173" t="s">
        <v>20</v>
      </c>
      <c r="C230" s="174" t="s">
        <v>10</v>
      </c>
      <c r="D230" s="181" t="s">
        <v>235</v>
      </c>
      <c r="E230" s="173" t="s">
        <v>8</v>
      </c>
      <c r="F230" s="223">
        <f>SUM(F231)</f>
        <v>18760722</v>
      </c>
      <c r="G230" s="223">
        <f>SUM(G231)</f>
        <v>18968722</v>
      </c>
      <c r="H230" s="223">
        <f t="shared" ref="H230" si="98">SUM(H231)</f>
        <v>12984853.08</v>
      </c>
      <c r="I230" s="370">
        <f t="shared" si="88"/>
        <v>68.454021731142461</v>
      </c>
    </row>
    <row r="231" spans="1:9" ht="23.25" x14ac:dyDescent="0.25">
      <c r="A231" s="177" t="s">
        <v>16</v>
      </c>
      <c r="B231" s="173" t="s">
        <v>20</v>
      </c>
      <c r="C231" s="174" t="s">
        <v>10</v>
      </c>
      <c r="D231" s="181" t="s">
        <v>235</v>
      </c>
      <c r="E231" s="173" t="s">
        <v>17</v>
      </c>
      <c r="F231" s="223">
        <f>SUM(F232+F233)</f>
        <v>18760722</v>
      </c>
      <c r="G231" s="223">
        <f>SUM(G232+G233)</f>
        <v>18968722</v>
      </c>
      <c r="H231" s="223">
        <f>SUM(H232+H233)</f>
        <v>12984853.08</v>
      </c>
      <c r="I231" s="370">
        <f t="shared" si="88"/>
        <v>68.454021731142461</v>
      </c>
    </row>
    <row r="232" spans="1:9" x14ac:dyDescent="0.25">
      <c r="A232" s="178" t="s">
        <v>174</v>
      </c>
      <c r="B232" s="173" t="s">
        <v>20</v>
      </c>
      <c r="C232" s="174" t="s">
        <v>10</v>
      </c>
      <c r="D232" s="181" t="s">
        <v>235</v>
      </c>
      <c r="E232" s="173" t="s">
        <v>173</v>
      </c>
      <c r="F232" s="223">
        <f>SUM(Лист1!G75)</f>
        <v>10418559.58</v>
      </c>
      <c r="G232" s="223">
        <f>SUM(Лист1!H75)</f>
        <v>10418559.58</v>
      </c>
      <c r="H232" s="223">
        <f>SUM(Лист1!I75)</f>
        <v>8910096.4199999999</v>
      </c>
      <c r="I232" s="370">
        <f t="shared" si="88"/>
        <v>85.52138471333673</v>
      </c>
    </row>
    <row r="233" spans="1:9" x14ac:dyDescent="0.25">
      <c r="A233" s="214" t="s">
        <v>176</v>
      </c>
      <c r="B233" s="231" t="s">
        <v>20</v>
      </c>
      <c r="C233" s="174" t="s">
        <v>10</v>
      </c>
      <c r="D233" s="181" t="s">
        <v>235</v>
      </c>
      <c r="E233" s="180" t="s">
        <v>175</v>
      </c>
      <c r="F233" s="223">
        <f>SUM(Лист1!G76)</f>
        <v>8342162.4199999999</v>
      </c>
      <c r="G233" s="223">
        <f>SUM(Лист1!H76)</f>
        <v>8550162.4199999999</v>
      </c>
      <c r="H233" s="223">
        <f>SUM(Лист1!I76)</f>
        <v>4074756.66</v>
      </c>
      <c r="I233" s="370">
        <f t="shared" si="88"/>
        <v>47.657067314517754</v>
      </c>
    </row>
    <row r="234" spans="1:9" x14ac:dyDescent="0.25">
      <c r="A234" s="184" t="s">
        <v>373</v>
      </c>
      <c r="B234" s="180" t="s">
        <v>20</v>
      </c>
      <c r="C234" s="174" t="s">
        <v>10</v>
      </c>
      <c r="D234" s="181" t="s">
        <v>365</v>
      </c>
      <c r="E234" s="180" t="s">
        <v>8</v>
      </c>
      <c r="F234" s="288">
        <f t="shared" ref="F234:H234" si="99">SUM(F235)</f>
        <v>60045</v>
      </c>
      <c r="G234" s="288">
        <f t="shared" si="99"/>
        <v>60045</v>
      </c>
      <c r="H234" s="288">
        <f t="shared" si="99"/>
        <v>60045</v>
      </c>
      <c r="I234" s="370">
        <f t="shared" si="88"/>
        <v>100</v>
      </c>
    </row>
    <row r="235" spans="1:9" ht="23.25" x14ac:dyDescent="0.25">
      <c r="A235" s="177" t="s">
        <v>16</v>
      </c>
      <c r="B235" s="180" t="s">
        <v>20</v>
      </c>
      <c r="C235" s="174" t="s">
        <v>10</v>
      </c>
      <c r="D235" s="181" t="s">
        <v>365</v>
      </c>
      <c r="E235" s="180" t="s">
        <v>17</v>
      </c>
      <c r="F235" s="288">
        <f>SUM(F236)</f>
        <v>60045</v>
      </c>
      <c r="G235" s="288">
        <f>SUM(G236)</f>
        <v>60045</v>
      </c>
      <c r="H235" s="288">
        <f>SUM(H236)</f>
        <v>60045</v>
      </c>
      <c r="I235" s="370">
        <f t="shared" si="88"/>
        <v>100</v>
      </c>
    </row>
    <row r="236" spans="1:9" x14ac:dyDescent="0.25">
      <c r="A236" s="178" t="s">
        <v>174</v>
      </c>
      <c r="B236" s="180" t="s">
        <v>20</v>
      </c>
      <c r="C236" s="174" t="s">
        <v>10</v>
      </c>
      <c r="D236" s="181" t="s">
        <v>365</v>
      </c>
      <c r="E236" s="180" t="s">
        <v>173</v>
      </c>
      <c r="F236" s="288">
        <f>SUM(Лист1!G79)</f>
        <v>60045</v>
      </c>
      <c r="G236" s="288">
        <f>SUM(Лист1!H79)</f>
        <v>60045</v>
      </c>
      <c r="H236" s="288">
        <f>SUM(Лист1!I79)</f>
        <v>60045</v>
      </c>
      <c r="I236" s="370">
        <f t="shared" si="88"/>
        <v>100</v>
      </c>
    </row>
    <row r="237" spans="1:9" x14ac:dyDescent="0.25">
      <c r="A237" s="184" t="s">
        <v>378</v>
      </c>
      <c r="B237" s="180" t="s">
        <v>20</v>
      </c>
      <c r="C237" s="174" t="s">
        <v>10</v>
      </c>
      <c r="D237" s="181" t="s">
        <v>364</v>
      </c>
      <c r="E237" s="180" t="s">
        <v>8</v>
      </c>
      <c r="F237" s="288">
        <f t="shared" ref="F237:H237" si="100">SUM(F238)</f>
        <v>150000</v>
      </c>
      <c r="G237" s="288">
        <f t="shared" si="100"/>
        <v>190000</v>
      </c>
      <c r="H237" s="288">
        <f t="shared" si="100"/>
        <v>150000</v>
      </c>
      <c r="I237" s="370">
        <f t="shared" si="88"/>
        <v>78.94736842105263</v>
      </c>
    </row>
    <row r="238" spans="1:9" ht="23.25" x14ac:dyDescent="0.25">
      <c r="A238" s="177" t="s">
        <v>16</v>
      </c>
      <c r="B238" s="180" t="s">
        <v>20</v>
      </c>
      <c r="C238" s="174" t="s">
        <v>10</v>
      </c>
      <c r="D238" s="181" t="s">
        <v>364</v>
      </c>
      <c r="E238" s="180" t="s">
        <v>17</v>
      </c>
      <c r="F238" s="288">
        <f>SUM(F239)</f>
        <v>150000</v>
      </c>
      <c r="G238" s="288">
        <f>SUM(G239)</f>
        <v>190000</v>
      </c>
      <c r="H238" s="288">
        <f>SUM(H239)</f>
        <v>150000</v>
      </c>
      <c r="I238" s="370">
        <f t="shared" si="88"/>
        <v>78.94736842105263</v>
      </c>
    </row>
    <row r="239" spans="1:9" x14ac:dyDescent="0.25">
      <c r="A239" s="214" t="s">
        <v>176</v>
      </c>
      <c r="B239" s="180" t="s">
        <v>20</v>
      </c>
      <c r="C239" s="174" t="s">
        <v>10</v>
      </c>
      <c r="D239" s="181" t="s">
        <v>364</v>
      </c>
      <c r="E239" s="180" t="s">
        <v>175</v>
      </c>
      <c r="F239" s="288">
        <f>SUM(Лист1!G82)</f>
        <v>150000</v>
      </c>
      <c r="G239" s="288">
        <f>SUM(Лист1!H82)</f>
        <v>190000</v>
      </c>
      <c r="H239" s="288">
        <f>SUM(Лист1!I82)</f>
        <v>150000</v>
      </c>
      <c r="I239" s="370">
        <f t="shared" si="88"/>
        <v>78.94736842105263</v>
      </c>
    </row>
    <row r="240" spans="1:9" x14ac:dyDescent="0.25">
      <c r="A240" s="184" t="s">
        <v>249</v>
      </c>
      <c r="B240" s="173" t="s">
        <v>20</v>
      </c>
      <c r="C240" s="174" t="s">
        <v>10</v>
      </c>
      <c r="D240" s="181" t="s">
        <v>250</v>
      </c>
      <c r="E240" s="173" t="s">
        <v>8</v>
      </c>
      <c r="F240" s="223">
        <f>SUM(F241)</f>
        <v>10619240</v>
      </c>
      <c r="G240" s="223">
        <f>SUM(G241)</f>
        <v>10619240</v>
      </c>
      <c r="H240" s="223">
        <f t="shared" ref="H240" si="101">SUM(H241)</f>
        <v>8792852</v>
      </c>
      <c r="I240" s="370">
        <f t="shared" si="88"/>
        <v>82.801142077964158</v>
      </c>
    </row>
    <row r="241" spans="1:9" ht="23.25" x14ac:dyDescent="0.25">
      <c r="A241" s="177" t="s">
        <v>16</v>
      </c>
      <c r="B241" s="173" t="s">
        <v>20</v>
      </c>
      <c r="C241" s="174" t="s">
        <v>10</v>
      </c>
      <c r="D241" s="181" t="s">
        <v>250</v>
      </c>
      <c r="E241" s="173" t="s">
        <v>17</v>
      </c>
      <c r="F241" s="223">
        <f>SUM(F242:F242)</f>
        <v>10619240</v>
      </c>
      <c r="G241" s="223">
        <f>SUM(G242:G242)</f>
        <v>10619240</v>
      </c>
      <c r="H241" s="223">
        <f t="shared" ref="H241" si="102">SUM(H242:H242)</f>
        <v>8792852</v>
      </c>
      <c r="I241" s="370">
        <f t="shared" si="88"/>
        <v>82.801142077964158</v>
      </c>
    </row>
    <row r="242" spans="1:9" x14ac:dyDescent="0.25">
      <c r="A242" s="178" t="s">
        <v>174</v>
      </c>
      <c r="B242" s="173" t="s">
        <v>20</v>
      </c>
      <c r="C242" s="174" t="s">
        <v>10</v>
      </c>
      <c r="D242" s="181" t="s">
        <v>250</v>
      </c>
      <c r="E242" s="173" t="s">
        <v>173</v>
      </c>
      <c r="F242" s="223">
        <f>SUM(Лист1!G146)</f>
        <v>10619240</v>
      </c>
      <c r="G242" s="223">
        <f>SUM(Лист1!H146)</f>
        <v>10619240</v>
      </c>
      <c r="H242" s="223">
        <f>SUM(Лист1!I146)</f>
        <v>8792852</v>
      </c>
      <c r="I242" s="370">
        <f t="shared" si="88"/>
        <v>82.801142077964158</v>
      </c>
    </row>
    <row r="243" spans="1:9" ht="51.75" x14ac:dyDescent="0.25">
      <c r="A243" s="179" t="s">
        <v>24</v>
      </c>
      <c r="B243" s="173" t="s">
        <v>20</v>
      </c>
      <c r="C243" s="174" t="s">
        <v>10</v>
      </c>
      <c r="D243" s="181" t="s">
        <v>141</v>
      </c>
      <c r="E243" s="180" t="s">
        <v>8</v>
      </c>
      <c r="F243" s="223">
        <f t="shared" ref="F243:H244" si="103">SUM(F244)</f>
        <v>24000</v>
      </c>
      <c r="G243" s="223">
        <f t="shared" si="103"/>
        <v>24000</v>
      </c>
      <c r="H243" s="223">
        <f t="shared" si="103"/>
        <v>18000</v>
      </c>
      <c r="I243" s="370">
        <f t="shared" si="88"/>
        <v>75</v>
      </c>
    </row>
    <row r="244" spans="1:9" ht="23.25" x14ac:dyDescent="0.25">
      <c r="A244" s="177" t="s">
        <v>16</v>
      </c>
      <c r="B244" s="173" t="s">
        <v>20</v>
      </c>
      <c r="C244" s="174" t="s">
        <v>10</v>
      </c>
      <c r="D244" s="181" t="s">
        <v>141</v>
      </c>
      <c r="E244" s="173" t="s">
        <v>17</v>
      </c>
      <c r="F244" s="223">
        <f t="shared" si="103"/>
        <v>24000</v>
      </c>
      <c r="G244" s="223">
        <f t="shared" si="103"/>
        <v>24000</v>
      </c>
      <c r="H244" s="223">
        <f t="shared" si="103"/>
        <v>18000</v>
      </c>
      <c r="I244" s="370">
        <f t="shared" si="88"/>
        <v>75</v>
      </c>
    </row>
    <row r="245" spans="1:9" x14ac:dyDescent="0.25">
      <c r="A245" s="178" t="s">
        <v>174</v>
      </c>
      <c r="B245" s="173" t="s">
        <v>20</v>
      </c>
      <c r="C245" s="174" t="s">
        <v>10</v>
      </c>
      <c r="D245" s="181" t="s">
        <v>141</v>
      </c>
      <c r="E245" s="173" t="s">
        <v>173</v>
      </c>
      <c r="F245" s="223">
        <f>SUM(Лист1!G149)</f>
        <v>24000</v>
      </c>
      <c r="G245" s="223">
        <f>SUM(Лист1!H149)</f>
        <v>24000</v>
      </c>
      <c r="H245" s="223">
        <f>SUM(Лист1!I149)</f>
        <v>18000</v>
      </c>
      <c r="I245" s="370">
        <f t="shared" si="88"/>
        <v>75</v>
      </c>
    </row>
    <row r="246" spans="1:9" x14ac:dyDescent="0.25">
      <c r="A246" s="176" t="s">
        <v>205</v>
      </c>
      <c r="B246" s="206" t="s">
        <v>20</v>
      </c>
      <c r="C246" s="202" t="s">
        <v>20</v>
      </c>
      <c r="D246" s="202" t="s">
        <v>135</v>
      </c>
      <c r="E246" s="203" t="s">
        <v>8</v>
      </c>
      <c r="F246" s="276">
        <f>SUM(F247+F254)</f>
        <v>1260800</v>
      </c>
      <c r="G246" s="276">
        <f t="shared" ref="G246:H246" si="104">SUM(G247+G254)</f>
        <v>1260800</v>
      </c>
      <c r="H246" s="276">
        <f t="shared" si="104"/>
        <v>1094030</v>
      </c>
      <c r="I246" s="369">
        <f t="shared" si="88"/>
        <v>86.772684010152275</v>
      </c>
    </row>
    <row r="247" spans="1:9" x14ac:dyDescent="0.25">
      <c r="A247" s="189" t="s">
        <v>300</v>
      </c>
      <c r="B247" s="180" t="s">
        <v>20</v>
      </c>
      <c r="C247" s="181" t="s">
        <v>20</v>
      </c>
      <c r="D247" s="181" t="s">
        <v>299</v>
      </c>
      <c r="E247" s="182" t="s">
        <v>8</v>
      </c>
      <c r="F247" s="223">
        <f>SUM(F248+F250+F252)</f>
        <v>80000</v>
      </c>
      <c r="G247" s="223">
        <f>SUM(G248+G250+G252)</f>
        <v>80000</v>
      </c>
      <c r="H247" s="223">
        <f t="shared" ref="H247" si="105">SUM(H248+H250+H252)</f>
        <v>58670</v>
      </c>
      <c r="I247" s="370">
        <f t="shared" si="88"/>
        <v>73.337500000000006</v>
      </c>
    </row>
    <row r="248" spans="1:9" ht="34.5" x14ac:dyDescent="0.25">
      <c r="A248" s="177" t="s">
        <v>32</v>
      </c>
      <c r="B248" s="173" t="s">
        <v>20</v>
      </c>
      <c r="C248" s="175" t="s">
        <v>20</v>
      </c>
      <c r="D248" s="181" t="s">
        <v>299</v>
      </c>
      <c r="E248" s="175" t="s">
        <v>33</v>
      </c>
      <c r="F248" s="288">
        <f>SUM(F249)</f>
        <v>3000</v>
      </c>
      <c r="G248" s="288">
        <f>SUM(G249)</f>
        <v>3000</v>
      </c>
      <c r="H248" s="288">
        <f t="shared" ref="H248" si="106">SUM(H249)</f>
        <v>0</v>
      </c>
      <c r="I248" s="370">
        <f t="shared" si="88"/>
        <v>0</v>
      </c>
    </row>
    <row r="249" spans="1:9" x14ac:dyDescent="0.25">
      <c r="A249" s="177" t="s">
        <v>36</v>
      </c>
      <c r="B249" s="173" t="s">
        <v>20</v>
      </c>
      <c r="C249" s="175" t="s">
        <v>20</v>
      </c>
      <c r="D249" s="181" t="s">
        <v>299</v>
      </c>
      <c r="E249" s="175" t="s">
        <v>37</v>
      </c>
      <c r="F249" s="288">
        <f>SUM(Лист1!G333)</f>
        <v>3000</v>
      </c>
      <c r="G249" s="288">
        <f>SUM(Лист1!H333)</f>
        <v>3000</v>
      </c>
      <c r="H249" s="288">
        <f>SUM(Лист1!I333)</f>
        <v>0</v>
      </c>
      <c r="I249" s="370">
        <f t="shared" si="88"/>
        <v>0</v>
      </c>
    </row>
    <row r="250" spans="1:9" x14ac:dyDescent="0.25">
      <c r="A250" s="177" t="s">
        <v>12</v>
      </c>
      <c r="B250" s="173" t="s">
        <v>20</v>
      </c>
      <c r="C250" s="175" t="s">
        <v>20</v>
      </c>
      <c r="D250" s="181" t="s">
        <v>299</v>
      </c>
      <c r="E250" s="175" t="s">
        <v>13</v>
      </c>
      <c r="F250" s="288">
        <f>SUM(F251)</f>
        <v>68000</v>
      </c>
      <c r="G250" s="288">
        <f>SUM(G251)</f>
        <v>68000</v>
      </c>
      <c r="H250" s="288">
        <f t="shared" ref="H250" si="107">SUM(H251)</f>
        <v>53170</v>
      </c>
      <c r="I250" s="370">
        <f t="shared" si="88"/>
        <v>78.191176470588232</v>
      </c>
    </row>
    <row r="251" spans="1:9" ht="23.25" x14ac:dyDescent="0.25">
      <c r="A251" s="177" t="s">
        <v>184</v>
      </c>
      <c r="B251" s="173" t="s">
        <v>20</v>
      </c>
      <c r="C251" s="175" t="s">
        <v>20</v>
      </c>
      <c r="D251" s="181" t="s">
        <v>299</v>
      </c>
      <c r="E251" s="175" t="s">
        <v>15</v>
      </c>
      <c r="F251" s="223">
        <f>SUM(Лист1!G335)</f>
        <v>68000</v>
      </c>
      <c r="G251" s="223">
        <f>SUM(Лист1!H335)</f>
        <v>68000</v>
      </c>
      <c r="H251" s="223">
        <f>SUM(Лист1!I335)</f>
        <v>53170</v>
      </c>
      <c r="I251" s="370">
        <f t="shared" si="88"/>
        <v>78.191176470588232</v>
      </c>
    </row>
    <row r="252" spans="1:9" x14ac:dyDescent="0.25">
      <c r="A252" s="177" t="s">
        <v>103</v>
      </c>
      <c r="B252" s="173" t="s">
        <v>20</v>
      </c>
      <c r="C252" s="175" t="s">
        <v>20</v>
      </c>
      <c r="D252" s="181" t="s">
        <v>299</v>
      </c>
      <c r="E252" s="175" t="s">
        <v>89</v>
      </c>
      <c r="F252" s="223">
        <f>SUM(F253:F253)</f>
        <v>9000</v>
      </c>
      <c r="G252" s="223">
        <f>SUM(G253:G253)</f>
        <v>9000</v>
      </c>
      <c r="H252" s="223">
        <f t="shared" ref="H252" si="108">SUM(H253:H253)</f>
        <v>5500</v>
      </c>
      <c r="I252" s="370">
        <f t="shared" si="88"/>
        <v>61.111111111111114</v>
      </c>
    </row>
    <row r="253" spans="1:9" x14ac:dyDescent="0.25">
      <c r="A253" s="183" t="s">
        <v>90</v>
      </c>
      <c r="B253" s="173" t="s">
        <v>20</v>
      </c>
      <c r="C253" s="175" t="s">
        <v>20</v>
      </c>
      <c r="D253" s="181" t="s">
        <v>299</v>
      </c>
      <c r="E253" s="175" t="s">
        <v>91</v>
      </c>
      <c r="F253" s="223">
        <f>SUM(Лист1!G337)</f>
        <v>9000</v>
      </c>
      <c r="G253" s="223">
        <f>SUM(Лист1!H337)</f>
        <v>9000</v>
      </c>
      <c r="H253" s="223">
        <f>SUM(Лист1!I337)</f>
        <v>5500</v>
      </c>
      <c r="I253" s="370">
        <f t="shared" si="88"/>
        <v>61.111111111111114</v>
      </c>
    </row>
    <row r="254" spans="1:9" ht="26.25" x14ac:dyDescent="0.25">
      <c r="A254" s="184" t="s">
        <v>372</v>
      </c>
      <c r="B254" s="173" t="s">
        <v>20</v>
      </c>
      <c r="C254" s="175" t="s">
        <v>20</v>
      </c>
      <c r="D254" s="181" t="s">
        <v>236</v>
      </c>
      <c r="E254" s="180" t="s">
        <v>8</v>
      </c>
      <c r="F254" s="287">
        <f>SUM(F255)</f>
        <v>1180800</v>
      </c>
      <c r="G254" s="287">
        <f>SUM(G255)</f>
        <v>1180800</v>
      </c>
      <c r="H254" s="287">
        <f t="shared" ref="H254" si="109">SUM(H255)</f>
        <v>1035360</v>
      </c>
      <c r="I254" s="370">
        <f t="shared" si="88"/>
        <v>87.682926829268297</v>
      </c>
    </row>
    <row r="255" spans="1:9" ht="23.25" x14ac:dyDescent="0.25">
      <c r="A255" s="177" t="s">
        <v>16</v>
      </c>
      <c r="B255" s="173" t="s">
        <v>20</v>
      </c>
      <c r="C255" s="175" t="s">
        <v>20</v>
      </c>
      <c r="D255" s="181" t="s">
        <v>236</v>
      </c>
      <c r="E255" s="180" t="s">
        <v>17</v>
      </c>
      <c r="F255" s="287">
        <f>SUM(F256:F257)</f>
        <v>1180800</v>
      </c>
      <c r="G255" s="287">
        <f>SUM(G256:G257)</f>
        <v>1180800</v>
      </c>
      <c r="H255" s="287">
        <f t="shared" ref="H255" si="110">SUM(H256:H257)</f>
        <v>1035360</v>
      </c>
      <c r="I255" s="370">
        <f t="shared" si="88"/>
        <v>87.682926829268297</v>
      </c>
    </row>
    <row r="256" spans="1:9" x14ac:dyDescent="0.25">
      <c r="A256" s="178" t="s">
        <v>174</v>
      </c>
      <c r="B256" s="173" t="s">
        <v>20</v>
      </c>
      <c r="C256" s="174" t="s">
        <v>20</v>
      </c>
      <c r="D256" s="181" t="s">
        <v>236</v>
      </c>
      <c r="E256" s="173" t="s">
        <v>173</v>
      </c>
      <c r="F256" s="287">
        <f>SUM(Лист1!G86)</f>
        <v>828000</v>
      </c>
      <c r="G256" s="287">
        <f>SUM(Лист1!H86)</f>
        <v>828000</v>
      </c>
      <c r="H256" s="287">
        <f>SUM(Лист1!I86)</f>
        <v>682560</v>
      </c>
      <c r="I256" s="370">
        <f t="shared" si="88"/>
        <v>82.434782608695656</v>
      </c>
    </row>
    <row r="257" spans="1:9" x14ac:dyDescent="0.25">
      <c r="A257" s="214" t="s">
        <v>176</v>
      </c>
      <c r="B257" s="231" t="s">
        <v>20</v>
      </c>
      <c r="C257" s="232" t="s">
        <v>20</v>
      </c>
      <c r="D257" s="181" t="s">
        <v>236</v>
      </c>
      <c r="E257" s="231" t="s">
        <v>175</v>
      </c>
      <c r="F257" s="287">
        <f>SUM(Лист1!G87)</f>
        <v>352800</v>
      </c>
      <c r="G257" s="287">
        <f>SUM(Лист1!H87)</f>
        <v>352800</v>
      </c>
      <c r="H257" s="287">
        <f>SUM(Лист1!I87)</f>
        <v>352800</v>
      </c>
      <c r="I257" s="370">
        <f t="shared" si="88"/>
        <v>100</v>
      </c>
    </row>
    <row r="258" spans="1:9" ht="15.75" x14ac:dyDescent="0.25">
      <c r="A258" s="176" t="s">
        <v>29</v>
      </c>
      <c r="B258" s="193" t="s">
        <v>20</v>
      </c>
      <c r="C258" s="196" t="s">
        <v>30</v>
      </c>
      <c r="D258" s="194" t="s">
        <v>135</v>
      </c>
      <c r="E258" s="196" t="s">
        <v>8</v>
      </c>
      <c r="F258" s="276">
        <f>SUM(F259+F264+F273)</f>
        <v>51596925.909999996</v>
      </c>
      <c r="G258" s="276">
        <f>SUM(G259+G264+G273)</f>
        <v>51596925.909999996</v>
      </c>
      <c r="H258" s="276">
        <f>SUM(H259+H264+H273)</f>
        <v>33526553.690000001</v>
      </c>
      <c r="I258" s="369">
        <f t="shared" si="88"/>
        <v>64.977812338045169</v>
      </c>
    </row>
    <row r="259" spans="1:9" ht="26.25" x14ac:dyDescent="0.25">
      <c r="A259" s="185" t="s">
        <v>31</v>
      </c>
      <c r="B259" s="180" t="s">
        <v>20</v>
      </c>
      <c r="C259" s="180" t="s">
        <v>30</v>
      </c>
      <c r="D259" s="218" t="s">
        <v>232</v>
      </c>
      <c r="E259" s="180" t="s">
        <v>8</v>
      </c>
      <c r="F259" s="223">
        <f>SUM(F260+F262)</f>
        <v>2460069</v>
      </c>
      <c r="G259" s="223">
        <f>SUM(G260+G262)</f>
        <v>2460069</v>
      </c>
      <c r="H259" s="223">
        <f t="shared" ref="H259" si="111">SUM(H260+H262)</f>
        <v>1466830.69</v>
      </c>
      <c r="I259" s="370">
        <f t="shared" si="88"/>
        <v>59.625591396013689</v>
      </c>
    </row>
    <row r="260" spans="1:9" ht="34.5" x14ac:dyDescent="0.25">
      <c r="A260" s="177" t="s">
        <v>32</v>
      </c>
      <c r="B260" s="180" t="s">
        <v>20</v>
      </c>
      <c r="C260" s="180" t="s">
        <v>30</v>
      </c>
      <c r="D260" s="181" t="s">
        <v>232</v>
      </c>
      <c r="E260" s="180" t="s">
        <v>33</v>
      </c>
      <c r="F260" s="223">
        <f>SUM(F261)</f>
        <v>2430097</v>
      </c>
      <c r="G260" s="223">
        <f>SUM(G261)</f>
        <v>2430097</v>
      </c>
      <c r="H260" s="223">
        <f t="shared" ref="H260" si="112">SUM(H261)</f>
        <v>1457010.69</v>
      </c>
      <c r="I260" s="370">
        <f t="shared" si="88"/>
        <v>59.956894313272272</v>
      </c>
    </row>
    <row r="261" spans="1:9" x14ac:dyDescent="0.25">
      <c r="A261" s="177" t="s">
        <v>34</v>
      </c>
      <c r="B261" s="180" t="s">
        <v>20</v>
      </c>
      <c r="C261" s="180" t="s">
        <v>30</v>
      </c>
      <c r="D261" s="181" t="s">
        <v>232</v>
      </c>
      <c r="E261" s="180" t="s">
        <v>35</v>
      </c>
      <c r="F261" s="223">
        <f>SUM(Лист1!G91)</f>
        <v>2430097</v>
      </c>
      <c r="G261" s="223">
        <f>SUM(Лист1!H91)</f>
        <v>2430097</v>
      </c>
      <c r="H261" s="223">
        <f>SUM(Лист1!I91)</f>
        <v>1457010.69</v>
      </c>
      <c r="I261" s="370">
        <f t="shared" si="88"/>
        <v>59.956894313272272</v>
      </c>
    </row>
    <row r="262" spans="1:9" x14ac:dyDescent="0.25">
      <c r="A262" s="177" t="s">
        <v>12</v>
      </c>
      <c r="B262" s="180" t="s">
        <v>20</v>
      </c>
      <c r="C262" s="180" t="s">
        <v>30</v>
      </c>
      <c r="D262" s="181" t="s">
        <v>232</v>
      </c>
      <c r="E262" s="180" t="s">
        <v>13</v>
      </c>
      <c r="F262" s="223">
        <f>SUM(F263)</f>
        <v>29972</v>
      </c>
      <c r="G262" s="223">
        <f>SUM(G263)</f>
        <v>29972</v>
      </c>
      <c r="H262" s="223">
        <f t="shared" ref="H262" si="113">SUM(H263)</f>
        <v>9820</v>
      </c>
      <c r="I262" s="370">
        <f t="shared" si="88"/>
        <v>32.763912985453089</v>
      </c>
    </row>
    <row r="263" spans="1:9" ht="23.25" x14ac:dyDescent="0.25">
      <c r="A263" s="177" t="s">
        <v>184</v>
      </c>
      <c r="B263" s="180" t="s">
        <v>20</v>
      </c>
      <c r="C263" s="180" t="s">
        <v>30</v>
      </c>
      <c r="D263" s="181" t="s">
        <v>232</v>
      </c>
      <c r="E263" s="180" t="s">
        <v>15</v>
      </c>
      <c r="F263" s="223">
        <f>SUM(Лист1!G93)</f>
        <v>29972</v>
      </c>
      <c r="G263" s="223">
        <f>SUM(Лист1!H93)</f>
        <v>29972</v>
      </c>
      <c r="H263" s="223">
        <f>SUM(Лист1!I93)</f>
        <v>9820</v>
      </c>
      <c r="I263" s="370">
        <f t="shared" si="88"/>
        <v>32.763912985453089</v>
      </c>
    </row>
    <row r="264" spans="1:9" ht="26.25" x14ac:dyDescent="0.25">
      <c r="A264" s="184" t="s">
        <v>238</v>
      </c>
      <c r="B264" s="173" t="s">
        <v>20</v>
      </c>
      <c r="C264" s="175" t="s">
        <v>30</v>
      </c>
      <c r="D264" s="218" t="s">
        <v>239</v>
      </c>
      <c r="E264" s="173" t="s">
        <v>8</v>
      </c>
      <c r="F264" s="223">
        <f>SUM(F265+F267+F269+F271)</f>
        <v>48540656.909999996</v>
      </c>
      <c r="G264" s="223">
        <f>SUM(G265+G267+G269+G271)</f>
        <v>48540656.909999996</v>
      </c>
      <c r="H264" s="223">
        <f>SUM(H265+H267+H269+H271)</f>
        <v>31795097.539999999</v>
      </c>
      <c r="I264" s="370">
        <f t="shared" si="88"/>
        <v>65.501992688215566</v>
      </c>
    </row>
    <row r="265" spans="1:9" ht="36.6" customHeight="1" x14ac:dyDescent="0.25">
      <c r="A265" s="177" t="s">
        <v>32</v>
      </c>
      <c r="B265" s="180" t="s">
        <v>20</v>
      </c>
      <c r="C265" s="180" t="s">
        <v>30</v>
      </c>
      <c r="D265" s="218" t="s">
        <v>239</v>
      </c>
      <c r="E265" s="173" t="s">
        <v>33</v>
      </c>
      <c r="F265" s="223">
        <f>SUM(F266)</f>
        <v>45036714.909999996</v>
      </c>
      <c r="G265" s="223">
        <f>SUM(G266)</f>
        <v>45036714.909999996</v>
      </c>
      <c r="H265" s="223">
        <f t="shared" ref="H265" si="114">SUM(H266)</f>
        <v>29554757.829999998</v>
      </c>
      <c r="I265" s="370">
        <f t="shared" si="88"/>
        <v>65.623698107336054</v>
      </c>
    </row>
    <row r="266" spans="1:9" x14ac:dyDescent="0.25">
      <c r="A266" s="177" t="s">
        <v>36</v>
      </c>
      <c r="B266" s="180" t="s">
        <v>20</v>
      </c>
      <c r="C266" s="180" t="s">
        <v>30</v>
      </c>
      <c r="D266" s="218" t="s">
        <v>239</v>
      </c>
      <c r="E266" s="173" t="s">
        <v>37</v>
      </c>
      <c r="F266" s="223">
        <f>SUM(Лист1!G96)</f>
        <v>45036714.909999996</v>
      </c>
      <c r="G266" s="223">
        <f>SUM(Лист1!H96)</f>
        <v>45036714.909999996</v>
      </c>
      <c r="H266" s="223">
        <f>SUM(Лист1!I96)</f>
        <v>29554757.829999998</v>
      </c>
      <c r="I266" s="370">
        <f t="shared" si="88"/>
        <v>65.623698107336054</v>
      </c>
    </row>
    <row r="267" spans="1:9" x14ac:dyDescent="0.25">
      <c r="A267" s="177" t="s">
        <v>12</v>
      </c>
      <c r="B267" s="180" t="s">
        <v>20</v>
      </c>
      <c r="C267" s="180" t="s">
        <v>30</v>
      </c>
      <c r="D267" s="218" t="s">
        <v>239</v>
      </c>
      <c r="E267" s="173" t="s">
        <v>13</v>
      </c>
      <c r="F267" s="223">
        <f>SUM(F268)</f>
        <v>3268015</v>
      </c>
      <c r="G267" s="223">
        <f>SUM(G268)</f>
        <v>3268015</v>
      </c>
      <c r="H267" s="223">
        <f t="shared" ref="H267:H269" si="115">SUM(H268)</f>
        <v>2103371</v>
      </c>
      <c r="I267" s="370">
        <f t="shared" si="88"/>
        <v>64.362342278110717</v>
      </c>
    </row>
    <row r="268" spans="1:9" ht="23.25" x14ac:dyDescent="0.25">
      <c r="A268" s="177" t="s">
        <v>184</v>
      </c>
      <c r="B268" s="180" t="s">
        <v>20</v>
      </c>
      <c r="C268" s="180" t="s">
        <v>30</v>
      </c>
      <c r="D268" s="218" t="s">
        <v>239</v>
      </c>
      <c r="E268" s="173" t="s">
        <v>15</v>
      </c>
      <c r="F268" s="223">
        <f>SUM(Лист1!G98)</f>
        <v>3268015</v>
      </c>
      <c r="G268" s="223">
        <f>SUM(Лист1!H98)</f>
        <v>3268015</v>
      </c>
      <c r="H268" s="223">
        <f>SUM(Лист1!I98)</f>
        <v>2103371</v>
      </c>
      <c r="I268" s="370">
        <f t="shared" si="88"/>
        <v>64.362342278110717</v>
      </c>
    </row>
    <row r="269" spans="1:9" x14ac:dyDescent="0.25">
      <c r="A269" s="178" t="s">
        <v>88</v>
      </c>
      <c r="B269" s="180" t="s">
        <v>20</v>
      </c>
      <c r="C269" s="180" t="s">
        <v>30</v>
      </c>
      <c r="D269" s="218" t="s">
        <v>239</v>
      </c>
      <c r="E269" s="173" t="s">
        <v>89</v>
      </c>
      <c r="F269" s="223">
        <f>SUM(F270)</f>
        <v>25000</v>
      </c>
      <c r="G269" s="223">
        <f>SUM(G270)</f>
        <v>25000</v>
      </c>
      <c r="H269" s="223">
        <f t="shared" si="115"/>
        <v>0</v>
      </c>
      <c r="I269" s="370">
        <f t="shared" ref="I269:I332" si="116">SUM(H269/G269*100)</f>
        <v>0</v>
      </c>
    </row>
    <row r="270" spans="1:9" ht="23.25" x14ac:dyDescent="0.25">
      <c r="A270" s="178" t="s">
        <v>188</v>
      </c>
      <c r="B270" s="180" t="s">
        <v>20</v>
      </c>
      <c r="C270" s="180" t="s">
        <v>30</v>
      </c>
      <c r="D270" s="218" t="s">
        <v>239</v>
      </c>
      <c r="E270" s="173" t="s">
        <v>187</v>
      </c>
      <c r="F270" s="223">
        <f>SUM(Лист1!G100)</f>
        <v>25000</v>
      </c>
      <c r="G270" s="223">
        <f>SUM(Лист1!H100)</f>
        <v>25000</v>
      </c>
      <c r="H270" s="223">
        <f>SUM(Лист1!I100)</f>
        <v>0</v>
      </c>
      <c r="I270" s="370">
        <f t="shared" si="116"/>
        <v>0</v>
      </c>
    </row>
    <row r="271" spans="1:9" x14ac:dyDescent="0.25">
      <c r="A271" s="177" t="s">
        <v>38</v>
      </c>
      <c r="B271" s="173" t="s">
        <v>20</v>
      </c>
      <c r="C271" s="175" t="s">
        <v>30</v>
      </c>
      <c r="D271" s="218" t="s">
        <v>239</v>
      </c>
      <c r="E271" s="173" t="s">
        <v>39</v>
      </c>
      <c r="F271" s="223">
        <f>SUM(Лист1!G101)</f>
        <v>210927</v>
      </c>
      <c r="G271" s="223">
        <f>SUM(Лист1!H101)</f>
        <v>210927</v>
      </c>
      <c r="H271" s="223">
        <f>SUM(Лист1!I101)</f>
        <v>136968.71</v>
      </c>
      <c r="I271" s="370">
        <f t="shared" si="116"/>
        <v>64.936546767365016</v>
      </c>
    </row>
    <row r="272" spans="1:9" x14ac:dyDescent="0.25">
      <c r="A272" s="177" t="s">
        <v>164</v>
      </c>
      <c r="B272" s="173" t="s">
        <v>20</v>
      </c>
      <c r="C272" s="175" t="s">
        <v>30</v>
      </c>
      <c r="D272" s="218" t="s">
        <v>239</v>
      </c>
      <c r="E272" s="173" t="s">
        <v>163</v>
      </c>
      <c r="F272" s="223">
        <f>SUM(Лист1!G102)</f>
        <v>210927</v>
      </c>
      <c r="G272" s="223">
        <f>SUM(Лист1!H102)</f>
        <v>210927</v>
      </c>
      <c r="H272" s="223">
        <f>SUM(Лист1!I102)</f>
        <v>136968.71</v>
      </c>
      <c r="I272" s="370">
        <f t="shared" si="116"/>
        <v>64.936546767365016</v>
      </c>
    </row>
    <row r="273" spans="1:9" x14ac:dyDescent="0.25">
      <c r="A273" s="189" t="s">
        <v>240</v>
      </c>
      <c r="B273" s="199" t="s">
        <v>20</v>
      </c>
      <c r="C273" s="199" t="s">
        <v>30</v>
      </c>
      <c r="D273" s="218" t="s">
        <v>241</v>
      </c>
      <c r="E273" s="199" t="s">
        <v>8</v>
      </c>
      <c r="F273" s="287">
        <f>SUM(F274+F276)</f>
        <v>596200</v>
      </c>
      <c r="G273" s="287">
        <f>SUM(G274+G276)</f>
        <v>596200</v>
      </c>
      <c r="H273" s="287">
        <f>SUM(H274+H276)</f>
        <v>264625.46000000002</v>
      </c>
      <c r="I273" s="370">
        <f t="shared" si="116"/>
        <v>44.385350553505539</v>
      </c>
    </row>
    <row r="274" spans="1:9" ht="40.15" customHeight="1" x14ac:dyDescent="0.25">
      <c r="A274" s="177" t="s">
        <v>32</v>
      </c>
      <c r="B274" s="173" t="s">
        <v>20</v>
      </c>
      <c r="C274" s="173" t="s">
        <v>30</v>
      </c>
      <c r="D274" s="218" t="s">
        <v>241</v>
      </c>
      <c r="E274" s="173" t="s">
        <v>33</v>
      </c>
      <c r="F274" s="287">
        <f t="shared" ref="F274:H274" si="117">SUM(F275)</f>
        <v>333000</v>
      </c>
      <c r="G274" s="287">
        <f t="shared" si="117"/>
        <v>333000</v>
      </c>
      <c r="H274" s="287">
        <f t="shared" si="117"/>
        <v>9710.06</v>
      </c>
      <c r="I274" s="370">
        <f t="shared" si="116"/>
        <v>2.9159339339339336</v>
      </c>
    </row>
    <row r="275" spans="1:9" x14ac:dyDescent="0.25">
      <c r="A275" s="177" t="s">
        <v>36</v>
      </c>
      <c r="B275" s="173" t="s">
        <v>20</v>
      </c>
      <c r="C275" s="173" t="s">
        <v>30</v>
      </c>
      <c r="D275" s="218" t="s">
        <v>241</v>
      </c>
      <c r="E275" s="173" t="s">
        <v>37</v>
      </c>
      <c r="F275" s="287">
        <f>SUM(Лист1!G105)</f>
        <v>333000</v>
      </c>
      <c r="G275" s="287">
        <f>SUM(Лист1!H105)</f>
        <v>333000</v>
      </c>
      <c r="H275" s="287">
        <f>SUM(Лист1!I105)</f>
        <v>9710.06</v>
      </c>
      <c r="I275" s="370">
        <f t="shared" si="116"/>
        <v>2.9159339339339336</v>
      </c>
    </row>
    <row r="276" spans="1:9" x14ac:dyDescent="0.25">
      <c r="A276" s="177" t="s">
        <v>12</v>
      </c>
      <c r="B276" s="180" t="s">
        <v>20</v>
      </c>
      <c r="C276" s="180" t="s">
        <v>30</v>
      </c>
      <c r="D276" s="218" t="s">
        <v>241</v>
      </c>
      <c r="E276" s="180" t="s">
        <v>13</v>
      </c>
      <c r="F276" s="264">
        <f>SUM(F277)</f>
        <v>263200</v>
      </c>
      <c r="G276" s="264">
        <f>SUM(G277)</f>
        <v>263200</v>
      </c>
      <c r="H276" s="264">
        <f>SUM(H277)</f>
        <v>254915.4</v>
      </c>
      <c r="I276" s="370">
        <f t="shared" si="116"/>
        <v>96.852355623100308</v>
      </c>
    </row>
    <row r="277" spans="1:9" ht="33.75" x14ac:dyDescent="0.25">
      <c r="A277" s="299" t="s">
        <v>178</v>
      </c>
      <c r="B277" s="180" t="s">
        <v>20</v>
      </c>
      <c r="C277" s="180" t="s">
        <v>30</v>
      </c>
      <c r="D277" s="218" t="s">
        <v>241</v>
      </c>
      <c r="E277" s="180" t="s">
        <v>15</v>
      </c>
      <c r="F277" s="264">
        <f>SUM(Лист1!G107)</f>
        <v>263200</v>
      </c>
      <c r="G277" s="264">
        <f>SUM(Лист1!H107)</f>
        <v>263200</v>
      </c>
      <c r="H277" s="264">
        <f>SUM(Лист1!I107)</f>
        <v>254915.4</v>
      </c>
      <c r="I277" s="370">
        <f t="shared" si="116"/>
        <v>96.852355623100308</v>
      </c>
    </row>
    <row r="278" spans="1:9" ht="18" x14ac:dyDescent="0.25">
      <c r="A278" s="200" t="s">
        <v>206</v>
      </c>
      <c r="B278" s="237" t="s">
        <v>65</v>
      </c>
      <c r="C278" s="238" t="s">
        <v>7</v>
      </c>
      <c r="D278" s="238" t="s">
        <v>135</v>
      </c>
      <c r="E278" s="238" t="s">
        <v>8</v>
      </c>
      <c r="F278" s="276">
        <f>SUM(F279+F305+F298)</f>
        <v>51625914</v>
      </c>
      <c r="G278" s="276">
        <f>SUM(G279+G305+G298)</f>
        <v>52331054</v>
      </c>
      <c r="H278" s="276">
        <f>SUM(H279+H305+H298)</f>
        <v>39875976.25</v>
      </c>
      <c r="I278" s="369">
        <f t="shared" si="116"/>
        <v>76.19945176338318</v>
      </c>
    </row>
    <row r="279" spans="1:9" x14ac:dyDescent="0.25">
      <c r="A279" s="176" t="s">
        <v>66</v>
      </c>
      <c r="B279" s="201" t="s">
        <v>65</v>
      </c>
      <c r="C279" s="201" t="s">
        <v>22</v>
      </c>
      <c r="D279" s="204" t="s">
        <v>135</v>
      </c>
      <c r="E279" s="205" t="s">
        <v>8</v>
      </c>
      <c r="F279" s="276">
        <f>SUM(F280+F283+F289+F286+F295+F292)</f>
        <v>37470973</v>
      </c>
      <c r="G279" s="276">
        <f t="shared" ref="G279:H279" si="118">SUM(G280+G283+G289+G286+G295+G292)</f>
        <v>38176113</v>
      </c>
      <c r="H279" s="276">
        <f t="shared" si="118"/>
        <v>29822803.119999997</v>
      </c>
      <c r="I279" s="369">
        <f t="shared" si="116"/>
        <v>78.119014159456185</v>
      </c>
    </row>
    <row r="280" spans="1:9" x14ac:dyDescent="0.25">
      <c r="A280" s="251" t="s">
        <v>74</v>
      </c>
      <c r="B280" s="173" t="s">
        <v>65</v>
      </c>
      <c r="C280" s="175" t="s">
        <v>22</v>
      </c>
      <c r="D280" s="218" t="s">
        <v>252</v>
      </c>
      <c r="E280" s="175" t="s">
        <v>8</v>
      </c>
      <c r="F280" s="223">
        <f>SUM(F281)</f>
        <v>12150181</v>
      </c>
      <c r="G280" s="223">
        <f>SUM(G281)</f>
        <v>12150181</v>
      </c>
      <c r="H280" s="223">
        <f t="shared" ref="H280" si="119">SUM(H281)</f>
        <v>9385580</v>
      </c>
      <c r="I280" s="370">
        <f t="shared" si="116"/>
        <v>77.246421267304584</v>
      </c>
    </row>
    <row r="281" spans="1:9" ht="23.25" x14ac:dyDescent="0.25">
      <c r="A281" s="177" t="s">
        <v>16</v>
      </c>
      <c r="B281" s="173" t="s">
        <v>65</v>
      </c>
      <c r="C281" s="175" t="s">
        <v>22</v>
      </c>
      <c r="D281" s="218" t="s">
        <v>252</v>
      </c>
      <c r="E281" s="173" t="s">
        <v>17</v>
      </c>
      <c r="F281" s="223">
        <f>SUM(F282:F282)</f>
        <v>12150181</v>
      </c>
      <c r="G281" s="223">
        <f>SUM(G282:G282)</f>
        <v>12150181</v>
      </c>
      <c r="H281" s="223">
        <f t="shared" ref="H281" si="120">SUM(H282:H282)</f>
        <v>9385580</v>
      </c>
      <c r="I281" s="370">
        <f t="shared" si="116"/>
        <v>77.246421267304584</v>
      </c>
    </row>
    <row r="282" spans="1:9" x14ac:dyDescent="0.25">
      <c r="A282" s="178" t="s">
        <v>174</v>
      </c>
      <c r="B282" s="173" t="s">
        <v>65</v>
      </c>
      <c r="C282" s="175" t="s">
        <v>22</v>
      </c>
      <c r="D282" s="218" t="s">
        <v>252</v>
      </c>
      <c r="E282" s="173" t="s">
        <v>173</v>
      </c>
      <c r="F282" s="223">
        <f>SUM(Лист1!G154)</f>
        <v>12150181</v>
      </c>
      <c r="G282" s="223">
        <f>SUM(Лист1!H154)</f>
        <v>12150181</v>
      </c>
      <c r="H282" s="223">
        <f>SUM(Лист1!I154)</f>
        <v>9385580</v>
      </c>
      <c r="I282" s="370">
        <f t="shared" si="116"/>
        <v>77.246421267304584</v>
      </c>
    </row>
    <row r="283" spans="1:9" x14ac:dyDescent="0.25">
      <c r="A283" s="184" t="s">
        <v>255</v>
      </c>
      <c r="B283" s="173" t="s">
        <v>65</v>
      </c>
      <c r="C283" s="175" t="s">
        <v>22</v>
      </c>
      <c r="D283" s="218" t="s">
        <v>256</v>
      </c>
      <c r="E283" s="175" t="s">
        <v>8</v>
      </c>
      <c r="F283" s="223">
        <f>SUM(F284)</f>
        <v>18710419</v>
      </c>
      <c r="G283" s="223">
        <f>SUM(G284)</f>
        <v>19415559</v>
      </c>
      <c r="H283" s="223">
        <f t="shared" ref="H283" si="121">SUM(H284)</f>
        <v>15379855.119999999</v>
      </c>
      <c r="I283" s="370">
        <f t="shared" si="116"/>
        <v>79.214073207987468</v>
      </c>
    </row>
    <row r="284" spans="1:9" ht="24.75" x14ac:dyDescent="0.25">
      <c r="A284" s="252" t="s">
        <v>16</v>
      </c>
      <c r="B284" s="173" t="s">
        <v>65</v>
      </c>
      <c r="C284" s="175" t="s">
        <v>22</v>
      </c>
      <c r="D284" s="218" t="s">
        <v>256</v>
      </c>
      <c r="E284" s="173" t="s">
        <v>17</v>
      </c>
      <c r="F284" s="223">
        <f>SUM(F285:F285)</f>
        <v>18710419</v>
      </c>
      <c r="G284" s="223">
        <f>SUM(G285:G285)</f>
        <v>19415559</v>
      </c>
      <c r="H284" s="223">
        <f t="shared" ref="H284" si="122">SUM(H285:H285)</f>
        <v>15379855.119999999</v>
      </c>
      <c r="I284" s="370">
        <f t="shared" si="116"/>
        <v>79.214073207987468</v>
      </c>
    </row>
    <row r="285" spans="1:9" x14ac:dyDescent="0.25">
      <c r="A285" s="178" t="s">
        <v>174</v>
      </c>
      <c r="B285" s="173" t="s">
        <v>65</v>
      </c>
      <c r="C285" s="175" t="s">
        <v>22</v>
      </c>
      <c r="D285" s="218" t="s">
        <v>256</v>
      </c>
      <c r="E285" s="173" t="s">
        <v>173</v>
      </c>
      <c r="F285" s="223">
        <f>SUM(Лист1!G160)</f>
        <v>18710419</v>
      </c>
      <c r="G285" s="223">
        <f>SUM(Лист1!H160)</f>
        <v>19415559</v>
      </c>
      <c r="H285" s="223">
        <f>SUM(Лист1!I160)</f>
        <v>15379855.119999999</v>
      </c>
      <c r="I285" s="370">
        <f t="shared" si="116"/>
        <v>79.214073207987468</v>
      </c>
    </row>
    <row r="286" spans="1:9" ht="77.25" x14ac:dyDescent="0.25">
      <c r="A286" s="184" t="s">
        <v>253</v>
      </c>
      <c r="B286" s="199" t="s">
        <v>65</v>
      </c>
      <c r="C286" s="220" t="s">
        <v>22</v>
      </c>
      <c r="D286" s="218" t="s">
        <v>254</v>
      </c>
      <c r="E286" s="220" t="s">
        <v>8</v>
      </c>
      <c r="F286" s="287">
        <f>SUM(F288)</f>
        <v>4762000</v>
      </c>
      <c r="G286" s="287">
        <f>SUM(G288)</f>
        <v>4762000</v>
      </c>
      <c r="H286" s="287">
        <f t="shared" ref="H286" si="123">SUM(H288)</f>
        <v>3240000</v>
      </c>
      <c r="I286" s="370">
        <f t="shared" si="116"/>
        <v>68.038639227215455</v>
      </c>
    </row>
    <row r="287" spans="1:9" ht="23.25" x14ac:dyDescent="0.25">
      <c r="A287" s="177" t="s">
        <v>16</v>
      </c>
      <c r="B287" s="173" t="s">
        <v>65</v>
      </c>
      <c r="C287" s="175" t="s">
        <v>22</v>
      </c>
      <c r="D287" s="218" t="s">
        <v>254</v>
      </c>
      <c r="E287" s="173" t="s">
        <v>17</v>
      </c>
      <c r="F287" s="287">
        <f>SUM(F288)</f>
        <v>4762000</v>
      </c>
      <c r="G287" s="287">
        <f>SUM(G288)</f>
        <v>4762000</v>
      </c>
      <c r="H287" s="287">
        <f t="shared" ref="H287" si="124">SUM(H288)</f>
        <v>3240000</v>
      </c>
      <c r="I287" s="370">
        <f t="shared" si="116"/>
        <v>68.038639227215455</v>
      </c>
    </row>
    <row r="288" spans="1:9" x14ac:dyDescent="0.25">
      <c r="A288" s="178" t="s">
        <v>174</v>
      </c>
      <c r="B288" s="173" t="s">
        <v>65</v>
      </c>
      <c r="C288" s="175" t="s">
        <v>22</v>
      </c>
      <c r="D288" s="218" t="s">
        <v>254</v>
      </c>
      <c r="E288" s="173" t="s">
        <v>173</v>
      </c>
      <c r="F288" s="287">
        <f>SUM(Лист1!G157)</f>
        <v>4762000</v>
      </c>
      <c r="G288" s="287">
        <f>SUM(Лист1!H157)</f>
        <v>4762000</v>
      </c>
      <c r="H288" s="287">
        <f>SUM(Лист1!I157)</f>
        <v>3240000</v>
      </c>
      <c r="I288" s="370">
        <f t="shared" si="116"/>
        <v>68.038639227215455</v>
      </c>
    </row>
    <row r="289" spans="1:9" ht="60.75" x14ac:dyDescent="0.25">
      <c r="A289" s="215" t="s">
        <v>67</v>
      </c>
      <c r="B289" s="199" t="s">
        <v>65</v>
      </c>
      <c r="C289" s="220" t="s">
        <v>22</v>
      </c>
      <c r="D289" s="218" t="s">
        <v>142</v>
      </c>
      <c r="E289" s="220" t="s">
        <v>8</v>
      </c>
      <c r="F289" s="287">
        <f>SUM(F290)</f>
        <v>104940</v>
      </c>
      <c r="G289" s="287">
        <f>SUM(G290)</f>
        <v>104940</v>
      </c>
      <c r="H289" s="287">
        <f t="shared" ref="H289" si="125">SUM(H290)</f>
        <v>73935</v>
      </c>
      <c r="I289" s="370">
        <f t="shared" si="116"/>
        <v>70.454545454545453</v>
      </c>
    </row>
    <row r="290" spans="1:9" ht="23.25" x14ac:dyDescent="0.25">
      <c r="A290" s="177" t="s">
        <v>16</v>
      </c>
      <c r="B290" s="173" t="s">
        <v>65</v>
      </c>
      <c r="C290" s="175" t="s">
        <v>22</v>
      </c>
      <c r="D290" s="218" t="s">
        <v>142</v>
      </c>
      <c r="E290" s="173" t="s">
        <v>17</v>
      </c>
      <c r="F290" s="287">
        <f>SUM(F291:F291)</f>
        <v>104940</v>
      </c>
      <c r="G290" s="287">
        <f>SUM(G291:G291)</f>
        <v>104940</v>
      </c>
      <c r="H290" s="287">
        <f t="shared" ref="H290" si="126">SUM(H291:H291)</f>
        <v>73935</v>
      </c>
      <c r="I290" s="370">
        <f t="shared" si="116"/>
        <v>70.454545454545453</v>
      </c>
    </row>
    <row r="291" spans="1:9" x14ac:dyDescent="0.25">
      <c r="A291" s="178" t="s">
        <v>174</v>
      </c>
      <c r="B291" s="173" t="s">
        <v>65</v>
      </c>
      <c r="C291" s="175" t="s">
        <v>22</v>
      </c>
      <c r="D291" s="218" t="s">
        <v>142</v>
      </c>
      <c r="E291" s="173" t="s">
        <v>173</v>
      </c>
      <c r="F291" s="264">
        <f>SUM(Лист1!G163)</f>
        <v>104940</v>
      </c>
      <c r="G291" s="264">
        <f>SUM(Лист1!H163)</f>
        <v>104940</v>
      </c>
      <c r="H291" s="264">
        <f>SUM(Лист1!I163)</f>
        <v>73935</v>
      </c>
      <c r="I291" s="370">
        <f t="shared" si="116"/>
        <v>70.454545454545453</v>
      </c>
    </row>
    <row r="292" spans="1:9" ht="36.75" x14ac:dyDescent="0.25">
      <c r="A292" s="215" t="s">
        <v>361</v>
      </c>
      <c r="B292" s="199" t="s">
        <v>65</v>
      </c>
      <c r="C292" s="220" t="s">
        <v>22</v>
      </c>
      <c r="D292" s="218" t="s">
        <v>346</v>
      </c>
      <c r="E292" s="220" t="s">
        <v>8</v>
      </c>
      <c r="F292" s="287">
        <f t="shared" ref="F292:H293" si="127">SUM(F293)</f>
        <v>1562500</v>
      </c>
      <c r="G292" s="287">
        <f t="shared" si="127"/>
        <v>1562500</v>
      </c>
      <c r="H292" s="287">
        <f t="shared" si="127"/>
        <v>1562500</v>
      </c>
      <c r="I292" s="370">
        <f t="shared" si="116"/>
        <v>100</v>
      </c>
    </row>
    <row r="293" spans="1:9" ht="23.25" x14ac:dyDescent="0.25">
      <c r="A293" s="177" t="s">
        <v>16</v>
      </c>
      <c r="B293" s="173" t="s">
        <v>65</v>
      </c>
      <c r="C293" s="175" t="s">
        <v>22</v>
      </c>
      <c r="D293" s="218" t="s">
        <v>346</v>
      </c>
      <c r="E293" s="173" t="s">
        <v>17</v>
      </c>
      <c r="F293" s="287">
        <f t="shared" si="127"/>
        <v>1562500</v>
      </c>
      <c r="G293" s="287">
        <f t="shared" si="127"/>
        <v>1562500</v>
      </c>
      <c r="H293" s="287">
        <f t="shared" si="127"/>
        <v>1562500</v>
      </c>
      <c r="I293" s="370">
        <f t="shared" si="116"/>
        <v>100</v>
      </c>
    </row>
    <row r="294" spans="1:9" x14ac:dyDescent="0.25">
      <c r="A294" s="178" t="s">
        <v>174</v>
      </c>
      <c r="B294" s="173" t="s">
        <v>65</v>
      </c>
      <c r="C294" s="175" t="s">
        <v>22</v>
      </c>
      <c r="D294" s="218" t="s">
        <v>346</v>
      </c>
      <c r="E294" s="173" t="s">
        <v>173</v>
      </c>
      <c r="F294" s="264">
        <f>SUM(Лист1!G166)</f>
        <v>1562500</v>
      </c>
      <c r="G294" s="264">
        <f>SUM(Лист1!H166)</f>
        <v>1562500</v>
      </c>
      <c r="H294" s="264">
        <f>SUM(Лист1!I166)</f>
        <v>1562500</v>
      </c>
      <c r="I294" s="370">
        <f t="shared" si="116"/>
        <v>100</v>
      </c>
    </row>
    <row r="295" spans="1:9" x14ac:dyDescent="0.25">
      <c r="A295" s="215" t="s">
        <v>358</v>
      </c>
      <c r="B295" s="199" t="s">
        <v>65</v>
      </c>
      <c r="C295" s="220" t="s">
        <v>22</v>
      </c>
      <c r="D295" s="218" t="s">
        <v>340</v>
      </c>
      <c r="E295" s="220" t="s">
        <v>8</v>
      </c>
      <c r="F295" s="287">
        <f t="shared" ref="F295:H296" si="128">SUM(F296)</f>
        <v>180933</v>
      </c>
      <c r="G295" s="287">
        <f t="shared" si="128"/>
        <v>180933</v>
      </c>
      <c r="H295" s="287">
        <f t="shared" si="128"/>
        <v>180933</v>
      </c>
      <c r="I295" s="370">
        <f t="shared" si="116"/>
        <v>100</v>
      </c>
    </row>
    <row r="296" spans="1:9" ht="23.25" x14ac:dyDescent="0.25">
      <c r="A296" s="177" t="s">
        <v>16</v>
      </c>
      <c r="B296" s="173" t="s">
        <v>65</v>
      </c>
      <c r="C296" s="175" t="s">
        <v>22</v>
      </c>
      <c r="D296" s="218" t="s">
        <v>340</v>
      </c>
      <c r="E296" s="173" t="s">
        <v>17</v>
      </c>
      <c r="F296" s="287">
        <f t="shared" si="128"/>
        <v>180933</v>
      </c>
      <c r="G296" s="287">
        <f t="shared" si="128"/>
        <v>180933</v>
      </c>
      <c r="H296" s="287">
        <f t="shared" si="128"/>
        <v>180933</v>
      </c>
      <c r="I296" s="370">
        <f t="shared" si="116"/>
        <v>100</v>
      </c>
    </row>
    <row r="297" spans="1:9" x14ac:dyDescent="0.25">
      <c r="A297" s="178" t="s">
        <v>174</v>
      </c>
      <c r="B297" s="173" t="s">
        <v>65</v>
      </c>
      <c r="C297" s="175" t="s">
        <v>22</v>
      </c>
      <c r="D297" s="218" t="s">
        <v>340</v>
      </c>
      <c r="E297" s="173" t="s">
        <v>173</v>
      </c>
      <c r="F297" s="264">
        <f>SUM(Лист1!G169)</f>
        <v>180933</v>
      </c>
      <c r="G297" s="264">
        <f>SUM(Лист1!H169)</f>
        <v>180933</v>
      </c>
      <c r="H297" s="264">
        <f>SUM(Лист1!I169)</f>
        <v>180933</v>
      </c>
      <c r="I297" s="370">
        <f t="shared" si="116"/>
        <v>100</v>
      </c>
    </row>
    <row r="298" spans="1:9" x14ac:dyDescent="0.25">
      <c r="A298" s="172" t="s">
        <v>192</v>
      </c>
      <c r="B298" s="265" t="s">
        <v>65</v>
      </c>
      <c r="C298" s="267" t="s">
        <v>26</v>
      </c>
      <c r="D298" s="266" t="s">
        <v>135</v>
      </c>
      <c r="E298" s="267" t="s">
        <v>8</v>
      </c>
      <c r="F298" s="304">
        <f>SUM(F299+F302)</f>
        <v>3981703</v>
      </c>
      <c r="G298" s="304">
        <f>SUM(G299+G302)</f>
        <v>3981703</v>
      </c>
      <c r="H298" s="304">
        <f t="shared" ref="H298" si="129">SUM(H299+H302)</f>
        <v>2872200</v>
      </c>
      <c r="I298" s="369">
        <f t="shared" si="116"/>
        <v>72.134963356131792</v>
      </c>
    </row>
    <row r="299" spans="1:9" x14ac:dyDescent="0.25">
      <c r="A299" s="184" t="s">
        <v>75</v>
      </c>
      <c r="B299" s="199" t="s">
        <v>65</v>
      </c>
      <c r="C299" s="220" t="s">
        <v>26</v>
      </c>
      <c r="D299" s="218" t="s">
        <v>257</v>
      </c>
      <c r="E299" s="220" t="s">
        <v>8</v>
      </c>
      <c r="F299" s="287">
        <f t="shared" ref="F299:H300" si="130">SUM(F300)</f>
        <v>2551703</v>
      </c>
      <c r="G299" s="287">
        <f t="shared" si="130"/>
        <v>2551703</v>
      </c>
      <c r="H299" s="287">
        <f t="shared" si="130"/>
        <v>1916200</v>
      </c>
      <c r="I299" s="370">
        <f t="shared" si="116"/>
        <v>75.094946394623506</v>
      </c>
    </row>
    <row r="300" spans="1:9" ht="23.25" x14ac:dyDescent="0.25">
      <c r="A300" s="177" t="s">
        <v>16</v>
      </c>
      <c r="B300" s="199" t="s">
        <v>65</v>
      </c>
      <c r="C300" s="220" t="s">
        <v>26</v>
      </c>
      <c r="D300" s="218" t="s">
        <v>257</v>
      </c>
      <c r="E300" s="199" t="s">
        <v>17</v>
      </c>
      <c r="F300" s="287">
        <f t="shared" si="130"/>
        <v>2551703</v>
      </c>
      <c r="G300" s="287">
        <f t="shared" si="130"/>
        <v>2551703</v>
      </c>
      <c r="H300" s="287">
        <f t="shared" si="130"/>
        <v>1916200</v>
      </c>
      <c r="I300" s="370">
        <f t="shared" si="116"/>
        <v>75.094946394623506</v>
      </c>
    </row>
    <row r="301" spans="1:9" x14ac:dyDescent="0.25">
      <c r="A301" s="178" t="s">
        <v>174</v>
      </c>
      <c r="B301" s="199" t="s">
        <v>65</v>
      </c>
      <c r="C301" s="220" t="s">
        <v>26</v>
      </c>
      <c r="D301" s="218" t="s">
        <v>257</v>
      </c>
      <c r="E301" s="199" t="s">
        <v>173</v>
      </c>
      <c r="F301" s="287">
        <f>SUM(Лист1!G173)</f>
        <v>2551703</v>
      </c>
      <c r="G301" s="287">
        <f>SUM(Лист1!H173)</f>
        <v>2551703</v>
      </c>
      <c r="H301" s="287">
        <f>SUM(Лист1!I173)</f>
        <v>1916200</v>
      </c>
      <c r="I301" s="370">
        <f t="shared" si="116"/>
        <v>75.094946394623506</v>
      </c>
    </row>
    <row r="302" spans="1:9" ht="64.5" x14ac:dyDescent="0.25">
      <c r="A302" s="184" t="s">
        <v>258</v>
      </c>
      <c r="B302" s="199" t="s">
        <v>65</v>
      </c>
      <c r="C302" s="220" t="s">
        <v>26</v>
      </c>
      <c r="D302" s="218" t="s">
        <v>259</v>
      </c>
      <c r="E302" s="220" t="s">
        <v>8</v>
      </c>
      <c r="F302" s="287">
        <f t="shared" ref="F302:H303" si="131">SUM(F303)</f>
        <v>1430000</v>
      </c>
      <c r="G302" s="287">
        <f t="shared" si="131"/>
        <v>1430000</v>
      </c>
      <c r="H302" s="287">
        <f t="shared" si="131"/>
        <v>956000</v>
      </c>
      <c r="I302" s="370">
        <f t="shared" si="116"/>
        <v>66.853146853146853</v>
      </c>
    </row>
    <row r="303" spans="1:9" ht="23.25" x14ac:dyDescent="0.25">
      <c r="A303" s="177" t="s">
        <v>16</v>
      </c>
      <c r="B303" s="173" t="s">
        <v>65</v>
      </c>
      <c r="C303" s="175" t="s">
        <v>26</v>
      </c>
      <c r="D303" s="218" t="s">
        <v>259</v>
      </c>
      <c r="E303" s="173" t="s">
        <v>17</v>
      </c>
      <c r="F303" s="287">
        <f t="shared" si="131"/>
        <v>1430000</v>
      </c>
      <c r="G303" s="287">
        <f t="shared" si="131"/>
        <v>1430000</v>
      </c>
      <c r="H303" s="287">
        <f t="shared" si="131"/>
        <v>956000</v>
      </c>
      <c r="I303" s="370">
        <f t="shared" si="116"/>
        <v>66.853146853146853</v>
      </c>
    </row>
    <row r="304" spans="1:9" x14ac:dyDescent="0.25">
      <c r="A304" s="178" t="s">
        <v>174</v>
      </c>
      <c r="B304" s="173" t="s">
        <v>65</v>
      </c>
      <c r="C304" s="220" t="s">
        <v>26</v>
      </c>
      <c r="D304" s="218" t="s">
        <v>259</v>
      </c>
      <c r="E304" s="173" t="s">
        <v>173</v>
      </c>
      <c r="F304" s="287">
        <f>SUM(Лист1!G176)</f>
        <v>1430000</v>
      </c>
      <c r="G304" s="287">
        <f>SUM(Лист1!H176)</f>
        <v>1430000</v>
      </c>
      <c r="H304" s="287">
        <f>SUM(Лист1!I176)</f>
        <v>956000</v>
      </c>
      <c r="I304" s="370">
        <f t="shared" si="116"/>
        <v>66.853146853146853</v>
      </c>
    </row>
    <row r="305" spans="1:9" ht="26.25" x14ac:dyDescent="0.25">
      <c r="A305" s="197" t="s">
        <v>207</v>
      </c>
      <c r="B305" s="206" t="s">
        <v>65</v>
      </c>
      <c r="C305" s="206" t="s">
        <v>43</v>
      </c>
      <c r="D305" s="206" t="s">
        <v>135</v>
      </c>
      <c r="E305" s="206" t="s">
        <v>8</v>
      </c>
      <c r="F305" s="283">
        <f>SUM(F316+F306+F321+F313)</f>
        <v>10173238</v>
      </c>
      <c r="G305" s="283">
        <f>SUM(G316+G306+G321+G313)</f>
        <v>10173238</v>
      </c>
      <c r="H305" s="283">
        <f t="shared" ref="H305" si="132">SUM(H316+H306+H321+H313)</f>
        <v>7180973.1300000008</v>
      </c>
      <c r="I305" s="369">
        <f t="shared" si="116"/>
        <v>70.586897996488446</v>
      </c>
    </row>
    <row r="306" spans="1:9" ht="26.25" x14ac:dyDescent="0.25">
      <c r="A306" s="184" t="s">
        <v>238</v>
      </c>
      <c r="B306" s="199" t="s">
        <v>65</v>
      </c>
      <c r="C306" s="207" t="s">
        <v>43</v>
      </c>
      <c r="D306" s="218" t="s">
        <v>260</v>
      </c>
      <c r="E306" s="220" t="s">
        <v>8</v>
      </c>
      <c r="F306" s="287">
        <f>SUM(F307+F309+F311)</f>
        <v>8646240</v>
      </c>
      <c r="G306" s="287">
        <f>SUM(G307+G309+G311)</f>
        <v>8646240</v>
      </c>
      <c r="H306" s="287">
        <f t="shared" ref="H306" si="133">SUM(H307+H309+H311)</f>
        <v>6121940.2200000007</v>
      </c>
      <c r="I306" s="370">
        <f t="shared" si="116"/>
        <v>70.804652889579756</v>
      </c>
    </row>
    <row r="307" spans="1:9" ht="39.6" customHeight="1" x14ac:dyDescent="0.25">
      <c r="A307" s="186" t="s">
        <v>32</v>
      </c>
      <c r="B307" s="173" t="s">
        <v>65</v>
      </c>
      <c r="C307" s="207" t="s">
        <v>43</v>
      </c>
      <c r="D307" s="218" t="s">
        <v>260</v>
      </c>
      <c r="E307" s="173" t="s">
        <v>33</v>
      </c>
      <c r="F307" s="287">
        <f>SUM(F308)</f>
        <v>8466345</v>
      </c>
      <c r="G307" s="287">
        <f>SUM(G308)</f>
        <v>8466345</v>
      </c>
      <c r="H307" s="287">
        <f t="shared" ref="H307" si="134">SUM(H308)</f>
        <v>6057012.4500000002</v>
      </c>
      <c r="I307" s="370">
        <f t="shared" si="116"/>
        <v>71.542235167595933</v>
      </c>
    </row>
    <row r="308" spans="1:9" x14ac:dyDescent="0.25">
      <c r="A308" s="177" t="s">
        <v>36</v>
      </c>
      <c r="B308" s="173" t="s">
        <v>65</v>
      </c>
      <c r="C308" s="305" t="s">
        <v>43</v>
      </c>
      <c r="D308" s="218" t="s">
        <v>260</v>
      </c>
      <c r="E308" s="173" t="s">
        <v>37</v>
      </c>
      <c r="F308" s="287">
        <f>SUM(Лист1!G180)</f>
        <v>8466345</v>
      </c>
      <c r="G308" s="287">
        <f>SUM(Лист1!H180)</f>
        <v>8466345</v>
      </c>
      <c r="H308" s="287">
        <f>SUM(Лист1!I180)</f>
        <v>6057012.4500000002</v>
      </c>
      <c r="I308" s="370">
        <f t="shared" si="116"/>
        <v>71.542235167595933</v>
      </c>
    </row>
    <row r="309" spans="1:9" x14ac:dyDescent="0.25">
      <c r="A309" s="186" t="s">
        <v>12</v>
      </c>
      <c r="B309" s="173" t="s">
        <v>65</v>
      </c>
      <c r="C309" s="207" t="s">
        <v>43</v>
      </c>
      <c r="D309" s="218" t="s">
        <v>260</v>
      </c>
      <c r="E309" s="173" t="s">
        <v>13</v>
      </c>
      <c r="F309" s="1">
        <f>SUM(F310)</f>
        <v>168395</v>
      </c>
      <c r="G309" s="1">
        <f>SUM(G310)</f>
        <v>168395</v>
      </c>
      <c r="H309" s="1">
        <f t="shared" ref="H309" si="135">SUM(H310)</f>
        <v>63201.48</v>
      </c>
      <c r="I309" s="370">
        <f t="shared" si="116"/>
        <v>37.531684432435647</v>
      </c>
    </row>
    <row r="310" spans="1:9" ht="33.75" x14ac:dyDescent="0.25">
      <c r="A310" s="298" t="s">
        <v>178</v>
      </c>
      <c r="B310" s="173" t="s">
        <v>65</v>
      </c>
      <c r="C310" s="305" t="s">
        <v>43</v>
      </c>
      <c r="D310" s="218" t="s">
        <v>260</v>
      </c>
      <c r="E310" s="173" t="s">
        <v>15</v>
      </c>
      <c r="F310" s="287">
        <f>SUM(Лист1!G182)</f>
        <v>168395</v>
      </c>
      <c r="G310" s="287">
        <f>SUM(Лист1!H182)</f>
        <v>168395</v>
      </c>
      <c r="H310" s="287">
        <f>SUM(Лист1!I182)</f>
        <v>63201.48</v>
      </c>
      <c r="I310" s="370">
        <f t="shared" si="116"/>
        <v>37.531684432435647</v>
      </c>
    </row>
    <row r="311" spans="1:9" x14ac:dyDescent="0.25">
      <c r="A311" s="186" t="s">
        <v>38</v>
      </c>
      <c r="B311" s="173" t="s">
        <v>65</v>
      </c>
      <c r="C311" s="207" t="s">
        <v>43</v>
      </c>
      <c r="D311" s="218" t="s">
        <v>260</v>
      </c>
      <c r="E311" s="173" t="s">
        <v>39</v>
      </c>
      <c r="F311" s="287">
        <f>SUM(F312)</f>
        <v>11500</v>
      </c>
      <c r="G311" s="287">
        <f>SUM(G312)</f>
        <v>11500</v>
      </c>
      <c r="H311" s="287">
        <f t="shared" ref="H311" si="136">SUM(H312)</f>
        <v>1726.29</v>
      </c>
      <c r="I311" s="370">
        <f t="shared" si="116"/>
        <v>15.011217391304346</v>
      </c>
    </row>
    <row r="312" spans="1:9" x14ac:dyDescent="0.25">
      <c r="A312" s="177" t="s">
        <v>164</v>
      </c>
      <c r="B312" s="173" t="s">
        <v>65</v>
      </c>
      <c r="C312" s="305" t="s">
        <v>43</v>
      </c>
      <c r="D312" s="218" t="s">
        <v>260</v>
      </c>
      <c r="E312" s="173" t="s">
        <v>163</v>
      </c>
      <c r="F312" s="287">
        <f>SUM(Лист1!G184)</f>
        <v>11500</v>
      </c>
      <c r="G312" s="287">
        <f>SUM(Лист1!H184)</f>
        <v>11500</v>
      </c>
      <c r="H312" s="287">
        <f>SUM(Лист1!I184)</f>
        <v>1726.29</v>
      </c>
      <c r="I312" s="370">
        <f t="shared" si="116"/>
        <v>15.011217391304346</v>
      </c>
    </row>
    <row r="313" spans="1:9" ht="77.25" x14ac:dyDescent="0.25">
      <c r="A313" s="274" t="s">
        <v>67</v>
      </c>
      <c r="B313" s="255" t="s">
        <v>65</v>
      </c>
      <c r="C313" s="180" t="s">
        <v>43</v>
      </c>
      <c r="D313" s="218" t="s">
        <v>142</v>
      </c>
      <c r="E313" s="275" t="s">
        <v>8</v>
      </c>
      <c r="F313" s="223">
        <f>SUM(F314)</f>
        <v>6360</v>
      </c>
      <c r="G313" s="223">
        <f>SUM(G314)</f>
        <v>6360</v>
      </c>
      <c r="H313" s="223">
        <f t="shared" ref="H313:H314" si="137">SUM(H314)</f>
        <v>4770</v>
      </c>
      <c r="I313" s="370">
        <f t="shared" si="116"/>
        <v>75</v>
      </c>
    </row>
    <row r="314" spans="1:9" x14ac:dyDescent="0.25">
      <c r="A314" s="277" t="s">
        <v>52</v>
      </c>
      <c r="B314" s="255" t="s">
        <v>65</v>
      </c>
      <c r="C314" s="198" t="s">
        <v>43</v>
      </c>
      <c r="D314" s="218" t="s">
        <v>142</v>
      </c>
      <c r="E314" s="255" t="s">
        <v>53</v>
      </c>
      <c r="F314" s="223">
        <f>SUM(F315)</f>
        <v>6360</v>
      </c>
      <c r="G314" s="223">
        <f>SUM(G315)</f>
        <v>6360</v>
      </c>
      <c r="H314" s="223">
        <f t="shared" si="137"/>
        <v>4770</v>
      </c>
      <c r="I314" s="370">
        <f t="shared" si="116"/>
        <v>75</v>
      </c>
    </row>
    <row r="315" spans="1:9" x14ac:dyDescent="0.25">
      <c r="A315" s="177" t="s">
        <v>167</v>
      </c>
      <c r="B315" s="255" t="s">
        <v>65</v>
      </c>
      <c r="C315" s="198" t="s">
        <v>43</v>
      </c>
      <c r="D315" s="218" t="s">
        <v>142</v>
      </c>
      <c r="E315" s="255">
        <v>530</v>
      </c>
      <c r="F315" s="223">
        <f>SUM(Лист1!G187)</f>
        <v>6360</v>
      </c>
      <c r="G315" s="223">
        <f>SUM(Лист1!H187)</f>
        <v>6360</v>
      </c>
      <c r="H315" s="223">
        <f>SUM(Лист1!I187)</f>
        <v>4770</v>
      </c>
      <c r="I315" s="370">
        <f t="shared" si="116"/>
        <v>75</v>
      </c>
    </row>
    <row r="316" spans="1:9" ht="24.75" x14ac:dyDescent="0.25">
      <c r="A316" s="217" t="s">
        <v>31</v>
      </c>
      <c r="B316" s="180" t="s">
        <v>65</v>
      </c>
      <c r="C316" s="180" t="s">
        <v>43</v>
      </c>
      <c r="D316" s="218" t="s">
        <v>261</v>
      </c>
      <c r="E316" s="180" t="s">
        <v>8</v>
      </c>
      <c r="F316" s="223">
        <f>SUM(F317+F319)</f>
        <v>1420638</v>
      </c>
      <c r="G316" s="223">
        <f>SUM(G317+G319)</f>
        <v>1420638</v>
      </c>
      <c r="H316" s="223">
        <f t="shared" ref="H316" si="138">SUM(H317+H319)</f>
        <v>964262.90999999992</v>
      </c>
      <c r="I316" s="370">
        <f t="shared" si="116"/>
        <v>67.875342627748935</v>
      </c>
    </row>
    <row r="317" spans="1:9" ht="34.5" x14ac:dyDescent="0.25">
      <c r="A317" s="177" t="s">
        <v>32</v>
      </c>
      <c r="B317" s="198" t="s">
        <v>65</v>
      </c>
      <c r="C317" s="198" t="s">
        <v>43</v>
      </c>
      <c r="D317" s="181" t="s">
        <v>261</v>
      </c>
      <c r="E317" s="180" t="s">
        <v>33</v>
      </c>
      <c r="F317" s="223">
        <f>SUM(F318)</f>
        <v>1156910</v>
      </c>
      <c r="G317" s="223">
        <f>SUM(G318)</f>
        <v>1156910</v>
      </c>
      <c r="H317" s="223">
        <f t="shared" ref="H317" si="139">SUM(H318)</f>
        <v>815876.58</v>
      </c>
      <c r="I317" s="370">
        <f t="shared" si="116"/>
        <v>70.522044065657653</v>
      </c>
    </row>
    <row r="318" spans="1:9" x14ac:dyDescent="0.25">
      <c r="A318" s="177" t="s">
        <v>34</v>
      </c>
      <c r="B318" s="198" t="s">
        <v>65</v>
      </c>
      <c r="C318" s="198" t="s">
        <v>43</v>
      </c>
      <c r="D318" s="181" t="s">
        <v>261</v>
      </c>
      <c r="E318" s="198" t="s">
        <v>35</v>
      </c>
      <c r="F318" s="223">
        <f>SUM(Лист1!G190)</f>
        <v>1156910</v>
      </c>
      <c r="G318" s="223">
        <f>SUM(Лист1!H190)</f>
        <v>1156910</v>
      </c>
      <c r="H318" s="223">
        <f>SUM(Лист1!I190)</f>
        <v>815876.58</v>
      </c>
      <c r="I318" s="370">
        <f t="shared" si="116"/>
        <v>70.522044065657653</v>
      </c>
    </row>
    <row r="319" spans="1:9" x14ac:dyDescent="0.25">
      <c r="A319" s="177" t="s">
        <v>12</v>
      </c>
      <c r="B319" s="198" t="s">
        <v>65</v>
      </c>
      <c r="C319" s="198" t="s">
        <v>43</v>
      </c>
      <c r="D319" s="181" t="s">
        <v>261</v>
      </c>
      <c r="E319" s="198" t="s">
        <v>13</v>
      </c>
      <c r="F319" s="223">
        <f>SUM(F320)</f>
        <v>263728</v>
      </c>
      <c r="G319" s="223">
        <f>SUM(G320)</f>
        <v>263728</v>
      </c>
      <c r="H319" s="223">
        <f t="shared" ref="H319" si="140">SUM(H320)</f>
        <v>148386.32999999999</v>
      </c>
      <c r="I319" s="370">
        <f t="shared" si="116"/>
        <v>56.264913092276892</v>
      </c>
    </row>
    <row r="320" spans="1:9" ht="23.25" x14ac:dyDescent="0.25">
      <c r="A320" s="177" t="s">
        <v>184</v>
      </c>
      <c r="B320" s="198" t="s">
        <v>65</v>
      </c>
      <c r="C320" s="198" t="s">
        <v>43</v>
      </c>
      <c r="D320" s="181" t="s">
        <v>261</v>
      </c>
      <c r="E320" s="198" t="s">
        <v>15</v>
      </c>
      <c r="F320" s="223">
        <f>SUM(Лист1!G192)</f>
        <v>263728</v>
      </c>
      <c r="G320" s="223">
        <f>SUM(Лист1!H192)</f>
        <v>263728</v>
      </c>
      <c r="H320" s="223">
        <f>SUM(Лист1!I192)</f>
        <v>148386.32999999999</v>
      </c>
      <c r="I320" s="370">
        <f t="shared" si="116"/>
        <v>56.264913092276892</v>
      </c>
    </row>
    <row r="321" spans="1:9" x14ac:dyDescent="0.25">
      <c r="A321" s="184" t="s">
        <v>262</v>
      </c>
      <c r="B321" s="199" t="s">
        <v>65</v>
      </c>
      <c r="C321" s="180" t="s">
        <v>43</v>
      </c>
      <c r="D321" s="218" t="s">
        <v>263</v>
      </c>
      <c r="E321" s="220" t="s">
        <v>8</v>
      </c>
      <c r="F321" s="287">
        <f>SUM(F322)</f>
        <v>100000</v>
      </c>
      <c r="G321" s="287">
        <f>SUM(G322)</f>
        <v>100000</v>
      </c>
      <c r="H321" s="287">
        <f t="shared" ref="H321" si="141">SUM(H322)</f>
        <v>90000</v>
      </c>
      <c r="I321" s="370">
        <f t="shared" si="116"/>
        <v>90</v>
      </c>
    </row>
    <row r="322" spans="1:9" x14ac:dyDescent="0.25">
      <c r="A322" s="186" t="s">
        <v>12</v>
      </c>
      <c r="B322" s="199" t="s">
        <v>65</v>
      </c>
      <c r="C322" s="180" t="s">
        <v>43</v>
      </c>
      <c r="D322" s="218" t="s">
        <v>263</v>
      </c>
      <c r="E322" s="199" t="s">
        <v>13</v>
      </c>
      <c r="F322" s="287">
        <f>SUM(F323:F323)</f>
        <v>100000</v>
      </c>
      <c r="G322" s="287">
        <f>SUM(G323:G323)</f>
        <v>100000</v>
      </c>
      <c r="H322" s="287">
        <f t="shared" ref="H322" si="142">SUM(H323:H323)</f>
        <v>90000</v>
      </c>
      <c r="I322" s="370">
        <f t="shared" si="116"/>
        <v>90</v>
      </c>
    </row>
    <row r="323" spans="1:9" ht="23.25" x14ac:dyDescent="0.25">
      <c r="A323" s="177" t="s">
        <v>184</v>
      </c>
      <c r="B323" s="199" t="s">
        <v>65</v>
      </c>
      <c r="C323" s="180" t="s">
        <v>43</v>
      </c>
      <c r="D323" s="218" t="s">
        <v>263</v>
      </c>
      <c r="E323" s="199" t="s">
        <v>15</v>
      </c>
      <c r="F323" s="264">
        <f>SUM(Лист1!G195)</f>
        <v>100000</v>
      </c>
      <c r="G323" s="264">
        <f>SUM(Лист1!H195)</f>
        <v>100000</v>
      </c>
      <c r="H323" s="264">
        <f>SUM(Лист1!I195)</f>
        <v>90000</v>
      </c>
      <c r="I323" s="370">
        <f t="shared" si="116"/>
        <v>90</v>
      </c>
    </row>
    <row r="324" spans="1:9" ht="18" x14ac:dyDescent="0.25">
      <c r="A324" s="200" t="s">
        <v>40</v>
      </c>
      <c r="B324" s="237" t="s">
        <v>41</v>
      </c>
      <c r="C324" s="238" t="s">
        <v>7</v>
      </c>
      <c r="D324" s="238" t="s">
        <v>135</v>
      </c>
      <c r="E324" s="238" t="s">
        <v>8</v>
      </c>
      <c r="F324" s="276">
        <f>SUM(F325+F329+F333+F348)</f>
        <v>50447228.75</v>
      </c>
      <c r="G324" s="276">
        <f>SUM(G325+G329+G333+G348)</f>
        <v>50447228.75</v>
      </c>
      <c r="H324" s="276">
        <f>SUM(H325+H329+H333+H348)</f>
        <v>26227942.869999997</v>
      </c>
      <c r="I324" s="369">
        <f t="shared" si="116"/>
        <v>51.990849685672771</v>
      </c>
    </row>
    <row r="325" spans="1:9" x14ac:dyDescent="0.25">
      <c r="A325" s="176" t="s">
        <v>104</v>
      </c>
      <c r="B325" s="201" t="s">
        <v>41</v>
      </c>
      <c r="C325" s="204" t="s">
        <v>22</v>
      </c>
      <c r="D325" s="204" t="s">
        <v>135</v>
      </c>
      <c r="E325" s="205" t="s">
        <v>8</v>
      </c>
      <c r="F325" s="276">
        <f t="shared" ref="F325:H327" si="143">SUM(F326)</f>
        <v>3149842</v>
      </c>
      <c r="G325" s="276">
        <f t="shared" si="143"/>
        <v>3149842</v>
      </c>
      <c r="H325" s="276">
        <f t="shared" si="143"/>
        <v>2247897.89</v>
      </c>
      <c r="I325" s="369">
        <f t="shared" si="116"/>
        <v>71.36541737649064</v>
      </c>
    </row>
    <row r="326" spans="1:9" ht="26.25" x14ac:dyDescent="0.25">
      <c r="A326" s="184" t="s">
        <v>302</v>
      </c>
      <c r="B326" s="173" t="s">
        <v>41</v>
      </c>
      <c r="C326" s="174" t="s">
        <v>22</v>
      </c>
      <c r="D326" s="181" t="s">
        <v>301</v>
      </c>
      <c r="E326" s="175" t="s">
        <v>8</v>
      </c>
      <c r="F326" s="223">
        <f t="shared" si="143"/>
        <v>3149842</v>
      </c>
      <c r="G326" s="223">
        <f t="shared" si="143"/>
        <v>3149842</v>
      </c>
      <c r="H326" s="223">
        <f t="shared" si="143"/>
        <v>2247897.89</v>
      </c>
      <c r="I326" s="370">
        <f t="shared" si="116"/>
        <v>71.36541737649064</v>
      </c>
    </row>
    <row r="327" spans="1:9" x14ac:dyDescent="0.25">
      <c r="A327" s="178" t="s">
        <v>103</v>
      </c>
      <c r="B327" s="173" t="s">
        <v>41</v>
      </c>
      <c r="C327" s="174" t="s">
        <v>22</v>
      </c>
      <c r="D327" s="181" t="s">
        <v>301</v>
      </c>
      <c r="E327" s="173" t="s">
        <v>89</v>
      </c>
      <c r="F327" s="223">
        <f>SUM(F328)</f>
        <v>3149842</v>
      </c>
      <c r="G327" s="223">
        <f>SUM(G328)</f>
        <v>3149842</v>
      </c>
      <c r="H327" s="223">
        <f t="shared" si="143"/>
        <v>2247897.89</v>
      </c>
      <c r="I327" s="370">
        <f t="shared" si="116"/>
        <v>71.36541737649064</v>
      </c>
    </row>
    <row r="328" spans="1:9" ht="26.45" customHeight="1" x14ac:dyDescent="0.25">
      <c r="A328" s="178" t="s">
        <v>168</v>
      </c>
      <c r="B328" s="173" t="s">
        <v>41</v>
      </c>
      <c r="C328" s="174" t="s">
        <v>22</v>
      </c>
      <c r="D328" s="181" t="s">
        <v>301</v>
      </c>
      <c r="E328" s="173" t="s">
        <v>187</v>
      </c>
      <c r="F328" s="223">
        <f>SUM(Лист1!G342)</f>
        <v>3149842</v>
      </c>
      <c r="G328" s="223">
        <f>SUM(Лист1!H342)</f>
        <v>3149842</v>
      </c>
      <c r="H328" s="223">
        <f>SUM(Лист1!I342)</f>
        <v>2247897.89</v>
      </c>
      <c r="I328" s="370">
        <f t="shared" si="116"/>
        <v>71.36541737649064</v>
      </c>
    </row>
    <row r="329" spans="1:9" x14ac:dyDescent="0.25">
      <c r="A329" s="176" t="s">
        <v>105</v>
      </c>
      <c r="B329" s="201" t="s">
        <v>41</v>
      </c>
      <c r="C329" s="204" t="s">
        <v>10</v>
      </c>
      <c r="D329" s="204" t="s">
        <v>135</v>
      </c>
      <c r="E329" s="205" t="s">
        <v>8</v>
      </c>
      <c r="F329" s="276">
        <f>SUM(F330)</f>
        <v>2072044.5</v>
      </c>
      <c r="G329" s="276">
        <f t="shared" ref="G329:H329" si="144">SUM(G330)</f>
        <v>2072044.5</v>
      </c>
      <c r="H329" s="276">
        <f t="shared" si="144"/>
        <v>1349031.4</v>
      </c>
      <c r="I329" s="369">
        <f t="shared" si="116"/>
        <v>65.106294773109354</v>
      </c>
    </row>
    <row r="330" spans="1:9" ht="33.6" customHeight="1" x14ac:dyDescent="0.25">
      <c r="A330" s="228" t="s">
        <v>348</v>
      </c>
      <c r="B330" s="173" t="s">
        <v>41</v>
      </c>
      <c r="C330" s="173" t="s">
        <v>10</v>
      </c>
      <c r="D330" s="181" t="s">
        <v>316</v>
      </c>
      <c r="E330" s="173" t="s">
        <v>8</v>
      </c>
      <c r="F330" s="287">
        <f t="shared" ref="F330:H331" si="145">SUM(F331)</f>
        <v>2072044.5</v>
      </c>
      <c r="G330" s="287">
        <f t="shared" si="145"/>
        <v>2072044.5</v>
      </c>
      <c r="H330" s="287">
        <f t="shared" si="145"/>
        <v>1349031.4</v>
      </c>
      <c r="I330" s="370">
        <f t="shared" si="116"/>
        <v>65.106294773109354</v>
      </c>
    </row>
    <row r="331" spans="1:9" ht="27" customHeight="1" x14ac:dyDescent="0.25">
      <c r="A331" s="178" t="s">
        <v>88</v>
      </c>
      <c r="B331" s="173" t="s">
        <v>41</v>
      </c>
      <c r="C331" s="173" t="s">
        <v>10</v>
      </c>
      <c r="D331" s="181" t="s">
        <v>316</v>
      </c>
      <c r="E331" s="173" t="s">
        <v>89</v>
      </c>
      <c r="F331" s="287">
        <f>SUM(F332)</f>
        <v>2072044.5</v>
      </c>
      <c r="G331" s="287">
        <f>SUM(G332)</f>
        <v>2072044.5</v>
      </c>
      <c r="H331" s="287">
        <f t="shared" si="145"/>
        <v>1349031.4</v>
      </c>
      <c r="I331" s="370">
        <f t="shared" si="116"/>
        <v>65.106294773109354</v>
      </c>
    </row>
    <row r="332" spans="1:9" ht="27" customHeight="1" x14ac:dyDescent="0.25">
      <c r="A332" s="300" t="s">
        <v>189</v>
      </c>
      <c r="B332" s="173" t="s">
        <v>41</v>
      </c>
      <c r="C332" s="173" t="s">
        <v>10</v>
      </c>
      <c r="D332" s="181" t="s">
        <v>316</v>
      </c>
      <c r="E332" s="173" t="s">
        <v>187</v>
      </c>
      <c r="F332" s="287">
        <f>SUM(Лист1!G346)</f>
        <v>2072044.5</v>
      </c>
      <c r="G332" s="287">
        <f>SUM(Лист1!H346)</f>
        <v>2072044.5</v>
      </c>
      <c r="H332" s="287">
        <f>SUM(Лист1!I346)</f>
        <v>1349031.4</v>
      </c>
      <c r="I332" s="370">
        <f t="shared" si="116"/>
        <v>65.106294773109354</v>
      </c>
    </row>
    <row r="333" spans="1:9" x14ac:dyDescent="0.25">
      <c r="A333" s="176" t="s">
        <v>42</v>
      </c>
      <c r="B333" s="201" t="s">
        <v>41</v>
      </c>
      <c r="C333" s="204" t="s">
        <v>43</v>
      </c>
      <c r="D333" s="204" t="s">
        <v>135</v>
      </c>
      <c r="E333" s="205" t="s">
        <v>8</v>
      </c>
      <c r="F333" s="276">
        <f>SUM(F334+F340+F345+F337)</f>
        <v>43369994.25</v>
      </c>
      <c r="G333" s="276">
        <f>SUM(G334+G340+G345+G337)</f>
        <v>43369994.25</v>
      </c>
      <c r="H333" s="276">
        <f t="shared" ref="H333" si="146">SUM(H334+H340+H345+H337)</f>
        <v>21470700.129999999</v>
      </c>
      <c r="I333" s="369">
        <f t="shared" ref="I333:I383" si="147">SUM(H333/G333*100)</f>
        <v>49.505886503547316</v>
      </c>
    </row>
    <row r="334" spans="1:9" ht="39" x14ac:dyDescent="0.25">
      <c r="A334" s="229" t="s">
        <v>106</v>
      </c>
      <c r="B334" s="173" t="s">
        <v>41</v>
      </c>
      <c r="C334" s="174" t="s">
        <v>43</v>
      </c>
      <c r="D334" s="181" t="s">
        <v>145</v>
      </c>
      <c r="E334" s="173" t="s">
        <v>8</v>
      </c>
      <c r="F334" s="223">
        <f t="shared" ref="F334:H335" si="148">SUM(F335)</f>
        <v>418977.25</v>
      </c>
      <c r="G334" s="223">
        <f t="shared" si="148"/>
        <v>418977.25</v>
      </c>
      <c r="H334" s="223">
        <f t="shared" si="148"/>
        <v>313108.83</v>
      </c>
      <c r="I334" s="370">
        <f t="shared" si="147"/>
        <v>74.7317020196204</v>
      </c>
    </row>
    <row r="335" spans="1:9" x14ac:dyDescent="0.25">
      <c r="A335" s="178" t="s">
        <v>88</v>
      </c>
      <c r="B335" s="173" t="s">
        <v>41</v>
      </c>
      <c r="C335" s="174" t="s">
        <v>43</v>
      </c>
      <c r="D335" s="181" t="s">
        <v>145</v>
      </c>
      <c r="E335" s="173" t="s">
        <v>89</v>
      </c>
      <c r="F335" s="223">
        <f t="shared" si="148"/>
        <v>418977.25</v>
      </c>
      <c r="G335" s="223">
        <f t="shared" si="148"/>
        <v>418977.25</v>
      </c>
      <c r="H335" s="223">
        <f t="shared" si="148"/>
        <v>313108.83</v>
      </c>
      <c r="I335" s="370">
        <f t="shared" si="147"/>
        <v>74.7317020196204</v>
      </c>
    </row>
    <row r="336" spans="1:9" x14ac:dyDescent="0.25">
      <c r="A336" s="178" t="s">
        <v>186</v>
      </c>
      <c r="B336" s="173" t="s">
        <v>41</v>
      </c>
      <c r="C336" s="174" t="s">
        <v>43</v>
      </c>
      <c r="D336" s="181" t="s">
        <v>145</v>
      </c>
      <c r="E336" s="173" t="s">
        <v>185</v>
      </c>
      <c r="F336" s="223">
        <f>SUM(Лист1!G350)</f>
        <v>418977.25</v>
      </c>
      <c r="G336" s="223">
        <f>SUM(Лист1!H350)</f>
        <v>418977.25</v>
      </c>
      <c r="H336" s="223">
        <f>SUM(Лист1!I350)</f>
        <v>313108.83</v>
      </c>
      <c r="I336" s="370">
        <f t="shared" si="147"/>
        <v>74.7317020196204</v>
      </c>
    </row>
    <row r="337" spans="1:9" ht="51.75" x14ac:dyDescent="0.25">
      <c r="A337" s="184" t="s">
        <v>107</v>
      </c>
      <c r="B337" s="173" t="s">
        <v>41</v>
      </c>
      <c r="C337" s="174" t="s">
        <v>43</v>
      </c>
      <c r="D337" s="181" t="s">
        <v>194</v>
      </c>
      <c r="E337" s="175" t="s">
        <v>8</v>
      </c>
      <c r="F337" s="287">
        <f t="shared" ref="F337:H338" si="149">SUM(F338)</f>
        <v>11361636</v>
      </c>
      <c r="G337" s="287">
        <f t="shared" si="149"/>
        <v>11361636</v>
      </c>
      <c r="H337" s="287">
        <f t="shared" si="149"/>
        <v>0</v>
      </c>
      <c r="I337" s="370">
        <f t="shared" si="147"/>
        <v>0</v>
      </c>
    </row>
    <row r="338" spans="1:9" ht="23.45" customHeight="1" x14ac:dyDescent="0.25">
      <c r="A338" s="306" t="s">
        <v>83</v>
      </c>
      <c r="B338" s="173" t="s">
        <v>41</v>
      </c>
      <c r="C338" s="174" t="s">
        <v>43</v>
      </c>
      <c r="D338" s="181" t="s">
        <v>194</v>
      </c>
      <c r="E338" s="175" t="s">
        <v>84</v>
      </c>
      <c r="F338" s="287">
        <f t="shared" si="149"/>
        <v>11361636</v>
      </c>
      <c r="G338" s="287">
        <f t="shared" si="149"/>
        <v>11361636</v>
      </c>
      <c r="H338" s="287">
        <f t="shared" si="149"/>
        <v>0</v>
      </c>
      <c r="I338" s="370">
        <f t="shared" si="147"/>
        <v>0</v>
      </c>
    </row>
    <row r="339" spans="1:9" ht="16.149999999999999" customHeight="1" x14ac:dyDescent="0.25">
      <c r="A339" s="307" t="s">
        <v>85</v>
      </c>
      <c r="B339" s="173" t="s">
        <v>41</v>
      </c>
      <c r="C339" s="174" t="s">
        <v>43</v>
      </c>
      <c r="D339" s="181" t="s">
        <v>194</v>
      </c>
      <c r="E339" s="175" t="s">
        <v>86</v>
      </c>
      <c r="F339" s="287">
        <f>SUM(Лист1!G353)</f>
        <v>11361636</v>
      </c>
      <c r="G339" s="287">
        <f>SUM(Лист1!H353)</f>
        <v>11361636</v>
      </c>
      <c r="H339" s="287">
        <f>SUM(Лист1!I353)</f>
        <v>0</v>
      </c>
      <c r="I339" s="370">
        <f t="shared" si="147"/>
        <v>0</v>
      </c>
    </row>
    <row r="340" spans="1:9" ht="102.75" x14ac:dyDescent="0.25">
      <c r="A340" s="184" t="s">
        <v>322</v>
      </c>
      <c r="B340" s="173" t="s">
        <v>41</v>
      </c>
      <c r="C340" s="174" t="s">
        <v>43</v>
      </c>
      <c r="D340" s="181" t="s">
        <v>146</v>
      </c>
      <c r="E340" s="173" t="s">
        <v>8</v>
      </c>
      <c r="F340" s="287">
        <f>SUM(F341)</f>
        <v>28343352</v>
      </c>
      <c r="G340" s="287">
        <f>SUM(G341)</f>
        <v>28343352</v>
      </c>
      <c r="H340" s="287">
        <f t="shared" ref="H340:H341" si="150">SUM(H341)</f>
        <v>19028228.73</v>
      </c>
      <c r="I340" s="370">
        <f t="shared" si="147"/>
        <v>67.134715505773642</v>
      </c>
    </row>
    <row r="341" spans="1:9" ht="156.6" customHeight="1" x14ac:dyDescent="0.25">
      <c r="A341" s="184" t="s">
        <v>325</v>
      </c>
      <c r="B341" s="173" t="s">
        <v>41</v>
      </c>
      <c r="C341" s="174" t="s">
        <v>43</v>
      </c>
      <c r="D341" s="181" t="s">
        <v>326</v>
      </c>
      <c r="E341" s="173" t="s">
        <v>8</v>
      </c>
      <c r="F341" s="223">
        <f>SUM(F342)</f>
        <v>28343352</v>
      </c>
      <c r="G341" s="223">
        <f>SUM(G342)</f>
        <v>28343352</v>
      </c>
      <c r="H341" s="223">
        <f t="shared" si="150"/>
        <v>19028228.73</v>
      </c>
      <c r="I341" s="370">
        <f t="shared" si="147"/>
        <v>67.134715505773642</v>
      </c>
    </row>
    <row r="342" spans="1:9" x14ac:dyDescent="0.25">
      <c r="A342" s="68" t="s">
        <v>88</v>
      </c>
      <c r="B342" s="255" t="s">
        <v>41</v>
      </c>
      <c r="C342" s="275" t="s">
        <v>43</v>
      </c>
      <c r="D342" s="181" t="s">
        <v>326</v>
      </c>
      <c r="E342" s="255" t="s">
        <v>89</v>
      </c>
      <c r="F342" s="223">
        <f>SUM(F344+F343)</f>
        <v>28343352</v>
      </c>
      <c r="G342" s="223">
        <f>SUM(G344+G343)</f>
        <v>28343352</v>
      </c>
      <c r="H342" s="223">
        <f t="shared" ref="H342" si="151">SUM(H344+H343)</f>
        <v>19028228.73</v>
      </c>
      <c r="I342" s="370">
        <f t="shared" si="147"/>
        <v>67.134715505773642</v>
      </c>
    </row>
    <row r="343" spans="1:9" x14ac:dyDescent="0.25">
      <c r="A343" s="178" t="s">
        <v>186</v>
      </c>
      <c r="B343" s="173" t="s">
        <v>41</v>
      </c>
      <c r="C343" s="174" t="s">
        <v>43</v>
      </c>
      <c r="D343" s="181" t="s">
        <v>326</v>
      </c>
      <c r="E343" s="173" t="s">
        <v>185</v>
      </c>
      <c r="F343" s="287">
        <f>SUM(Лист1!G357)</f>
        <v>17996499</v>
      </c>
      <c r="G343" s="287">
        <f>SUM(Лист1!H357)</f>
        <v>17996499</v>
      </c>
      <c r="H343" s="287">
        <f>SUM(Лист1!I357)</f>
        <v>12280499.029999999</v>
      </c>
      <c r="I343" s="370">
        <f t="shared" si="147"/>
        <v>68.238266954033662</v>
      </c>
    </row>
    <row r="344" spans="1:9" ht="29.45" customHeight="1" x14ac:dyDescent="0.25">
      <c r="A344" s="300" t="s">
        <v>189</v>
      </c>
      <c r="B344" s="173" t="s">
        <v>41</v>
      </c>
      <c r="C344" s="174" t="s">
        <v>43</v>
      </c>
      <c r="D344" s="181" t="s">
        <v>326</v>
      </c>
      <c r="E344" s="173" t="s">
        <v>187</v>
      </c>
      <c r="F344" s="223">
        <f>SUM(Лист1!G358)</f>
        <v>10346853</v>
      </c>
      <c r="G344" s="223">
        <f>SUM(Лист1!H358)</f>
        <v>10346853</v>
      </c>
      <c r="H344" s="223">
        <f>SUM(Лист1!I358)</f>
        <v>6747729.7000000002</v>
      </c>
      <c r="I344" s="370">
        <f t="shared" si="147"/>
        <v>65.21528526596444</v>
      </c>
    </row>
    <row r="345" spans="1:9" ht="39" x14ac:dyDescent="0.25">
      <c r="A345" s="184" t="s">
        <v>44</v>
      </c>
      <c r="B345" s="173" t="s">
        <v>41</v>
      </c>
      <c r="C345" s="173" t="s">
        <v>43</v>
      </c>
      <c r="D345" s="181" t="s">
        <v>139</v>
      </c>
      <c r="E345" s="173" t="s">
        <v>8</v>
      </c>
      <c r="F345" s="223">
        <f t="shared" ref="F345:H346" si="152">SUM(F346)</f>
        <v>3246029</v>
      </c>
      <c r="G345" s="223">
        <f t="shared" si="152"/>
        <v>3246029</v>
      </c>
      <c r="H345" s="223">
        <f t="shared" si="152"/>
        <v>2129362.5699999998</v>
      </c>
      <c r="I345" s="370">
        <f t="shared" si="147"/>
        <v>65.599000193775225</v>
      </c>
    </row>
    <row r="346" spans="1:9" ht="23.25" x14ac:dyDescent="0.25">
      <c r="A346" s="177" t="s">
        <v>16</v>
      </c>
      <c r="B346" s="173" t="s">
        <v>41</v>
      </c>
      <c r="C346" s="173" t="s">
        <v>43</v>
      </c>
      <c r="D346" s="181" t="s">
        <v>139</v>
      </c>
      <c r="E346" s="173" t="s">
        <v>17</v>
      </c>
      <c r="F346" s="223">
        <f t="shared" si="152"/>
        <v>3246029</v>
      </c>
      <c r="G346" s="223">
        <f t="shared" si="152"/>
        <v>3246029</v>
      </c>
      <c r="H346" s="223">
        <f t="shared" si="152"/>
        <v>2129362.5699999998</v>
      </c>
      <c r="I346" s="370">
        <f t="shared" si="147"/>
        <v>65.599000193775225</v>
      </c>
    </row>
    <row r="347" spans="1:9" x14ac:dyDescent="0.25">
      <c r="A347" s="178" t="s">
        <v>174</v>
      </c>
      <c r="B347" s="173" t="s">
        <v>41</v>
      </c>
      <c r="C347" s="173" t="s">
        <v>43</v>
      </c>
      <c r="D347" s="181" t="s">
        <v>139</v>
      </c>
      <c r="E347" s="173" t="s">
        <v>173</v>
      </c>
      <c r="F347" s="223">
        <f>SUM(Лист1!G112)</f>
        <v>3246029</v>
      </c>
      <c r="G347" s="223">
        <f>SUM(Лист1!H112)</f>
        <v>3246029</v>
      </c>
      <c r="H347" s="223">
        <f>SUM(Лист1!I112)</f>
        <v>2129362.5699999998</v>
      </c>
      <c r="I347" s="370">
        <f t="shared" si="147"/>
        <v>65.599000193775225</v>
      </c>
    </row>
    <row r="348" spans="1:9" x14ac:dyDescent="0.25">
      <c r="A348" s="176" t="s">
        <v>108</v>
      </c>
      <c r="B348" s="201" t="s">
        <v>41</v>
      </c>
      <c r="C348" s="204" t="s">
        <v>49</v>
      </c>
      <c r="D348" s="204" t="s">
        <v>135</v>
      </c>
      <c r="E348" s="205" t="s">
        <v>8</v>
      </c>
      <c r="F348" s="276">
        <f>SUM(F349+F354+F361)</f>
        <v>1855348</v>
      </c>
      <c r="G348" s="276">
        <f>SUM(G349+G354+G361)</f>
        <v>1855348</v>
      </c>
      <c r="H348" s="276">
        <f>SUM(H349+H354+H361)</f>
        <v>1160313.45</v>
      </c>
      <c r="I348" s="369">
        <f t="shared" si="147"/>
        <v>62.5388579393192</v>
      </c>
    </row>
    <row r="349" spans="1:9" ht="39" x14ac:dyDescent="0.25">
      <c r="A349" s="189" t="s">
        <v>109</v>
      </c>
      <c r="B349" s="199" t="s">
        <v>41</v>
      </c>
      <c r="C349" s="216" t="s">
        <v>49</v>
      </c>
      <c r="D349" s="181" t="s">
        <v>143</v>
      </c>
      <c r="E349" s="220" t="s">
        <v>8</v>
      </c>
      <c r="F349" s="223">
        <f>SUM(F350+F352)</f>
        <v>793500</v>
      </c>
      <c r="G349" s="223">
        <f>SUM(G350+G352)</f>
        <v>793500</v>
      </c>
      <c r="H349" s="223">
        <f t="shared" ref="H349" si="153">SUM(H350+H352)</f>
        <v>453945.66</v>
      </c>
      <c r="I349" s="370">
        <f t="shared" si="147"/>
        <v>57.208022684310009</v>
      </c>
    </row>
    <row r="350" spans="1:9" ht="34.5" x14ac:dyDescent="0.25">
      <c r="A350" s="177" t="s">
        <v>32</v>
      </c>
      <c r="B350" s="173" t="s">
        <v>41</v>
      </c>
      <c r="C350" s="174" t="s">
        <v>49</v>
      </c>
      <c r="D350" s="181" t="s">
        <v>143</v>
      </c>
      <c r="E350" s="173" t="s">
        <v>33</v>
      </c>
      <c r="F350" s="223">
        <f>SUM(F351)</f>
        <v>778750</v>
      </c>
      <c r="G350" s="223">
        <f>SUM(G351)</f>
        <v>778750</v>
      </c>
      <c r="H350" s="223">
        <f t="shared" ref="H350" si="154">SUM(H351)</f>
        <v>449945.66</v>
      </c>
      <c r="I350" s="370">
        <f t="shared" si="147"/>
        <v>57.777933868378803</v>
      </c>
    </row>
    <row r="351" spans="1:9" x14ac:dyDescent="0.25">
      <c r="A351" s="177" t="s">
        <v>34</v>
      </c>
      <c r="B351" s="173" t="s">
        <v>41</v>
      </c>
      <c r="C351" s="174" t="s">
        <v>49</v>
      </c>
      <c r="D351" s="181" t="s">
        <v>143</v>
      </c>
      <c r="E351" s="173" t="s">
        <v>35</v>
      </c>
      <c r="F351" s="223">
        <f>SUM(Лист1!G362)</f>
        <v>778750</v>
      </c>
      <c r="G351" s="223">
        <f>SUM(Лист1!H362)</f>
        <v>778750</v>
      </c>
      <c r="H351" s="223">
        <f>SUM(Лист1!I362)</f>
        <v>449945.66</v>
      </c>
      <c r="I351" s="370">
        <f t="shared" si="147"/>
        <v>57.777933868378803</v>
      </c>
    </row>
    <row r="352" spans="1:9" x14ac:dyDescent="0.25">
      <c r="A352" s="177" t="s">
        <v>12</v>
      </c>
      <c r="B352" s="173" t="s">
        <v>41</v>
      </c>
      <c r="C352" s="173" t="s">
        <v>49</v>
      </c>
      <c r="D352" s="181" t="s">
        <v>143</v>
      </c>
      <c r="E352" s="173" t="s">
        <v>13</v>
      </c>
      <c r="F352" s="223">
        <f>SUM(F353)</f>
        <v>14750</v>
      </c>
      <c r="G352" s="223">
        <f>SUM(G353)</f>
        <v>14750</v>
      </c>
      <c r="H352" s="223">
        <f t="shared" ref="H352" si="155">SUM(H353)</f>
        <v>4000</v>
      </c>
      <c r="I352" s="370">
        <f t="shared" si="147"/>
        <v>27.118644067796609</v>
      </c>
    </row>
    <row r="353" spans="1:9" ht="23.25" x14ac:dyDescent="0.25">
      <c r="A353" s="177" t="s">
        <v>184</v>
      </c>
      <c r="B353" s="173" t="s">
        <v>41</v>
      </c>
      <c r="C353" s="173" t="s">
        <v>49</v>
      </c>
      <c r="D353" s="181" t="s">
        <v>143</v>
      </c>
      <c r="E353" s="173" t="s">
        <v>15</v>
      </c>
      <c r="F353" s="223">
        <f>SUM(Лист1!G364)</f>
        <v>14750</v>
      </c>
      <c r="G353" s="223">
        <f>SUM(Лист1!H364)</f>
        <v>14750</v>
      </c>
      <c r="H353" s="223">
        <f>SUM(Лист1!I364)</f>
        <v>4000</v>
      </c>
      <c r="I353" s="370">
        <f t="shared" si="147"/>
        <v>27.118644067796609</v>
      </c>
    </row>
    <row r="354" spans="1:9" ht="102.75" x14ac:dyDescent="0.25">
      <c r="A354" s="184" t="s">
        <v>322</v>
      </c>
      <c r="B354" s="199" t="s">
        <v>41</v>
      </c>
      <c r="C354" s="216" t="s">
        <v>49</v>
      </c>
      <c r="D354" s="218" t="s">
        <v>146</v>
      </c>
      <c r="E354" s="220" t="s">
        <v>8</v>
      </c>
      <c r="F354" s="223">
        <f>SUM(F355+F358)</f>
        <v>1056848</v>
      </c>
      <c r="G354" s="223">
        <f>SUM(G355+G358)</f>
        <v>1056848</v>
      </c>
      <c r="H354" s="223">
        <f>SUM(H355+H358)</f>
        <v>701367.79</v>
      </c>
      <c r="I354" s="370">
        <f t="shared" si="147"/>
        <v>66.364111963120536</v>
      </c>
    </row>
    <row r="355" spans="1:9" ht="115.5" x14ac:dyDescent="0.25">
      <c r="A355" s="184" t="s">
        <v>327</v>
      </c>
      <c r="B355" s="199" t="s">
        <v>41</v>
      </c>
      <c r="C355" s="216" t="s">
        <v>49</v>
      </c>
      <c r="D355" s="218" t="s">
        <v>328</v>
      </c>
      <c r="E355" s="220" t="s">
        <v>8</v>
      </c>
      <c r="F355" s="223">
        <f>SUM(F356)</f>
        <v>937848</v>
      </c>
      <c r="G355" s="223">
        <f t="shared" ref="G355:H355" si="156">SUM(G356)</f>
        <v>937848</v>
      </c>
      <c r="H355" s="223">
        <f t="shared" si="156"/>
        <v>701367.79</v>
      </c>
      <c r="I355" s="370">
        <f t="shared" si="147"/>
        <v>74.784804147367169</v>
      </c>
    </row>
    <row r="356" spans="1:9" ht="39.6" customHeight="1" x14ac:dyDescent="0.25">
      <c r="A356" s="177" t="s">
        <v>32</v>
      </c>
      <c r="B356" s="173" t="s">
        <v>41</v>
      </c>
      <c r="C356" s="174" t="s">
        <v>49</v>
      </c>
      <c r="D356" s="181" t="s">
        <v>328</v>
      </c>
      <c r="E356" s="173" t="s">
        <v>33</v>
      </c>
      <c r="F356" s="223">
        <f>SUM(F357)</f>
        <v>937848</v>
      </c>
      <c r="G356" s="223">
        <f>SUM(G357)</f>
        <v>937848</v>
      </c>
      <c r="H356" s="223">
        <f t="shared" ref="H356" si="157">SUM(H357)</f>
        <v>701367.79</v>
      </c>
      <c r="I356" s="370">
        <f t="shared" si="147"/>
        <v>74.784804147367169</v>
      </c>
    </row>
    <row r="357" spans="1:9" x14ac:dyDescent="0.25">
      <c r="A357" s="177" t="s">
        <v>34</v>
      </c>
      <c r="B357" s="173" t="s">
        <v>41</v>
      </c>
      <c r="C357" s="174" t="s">
        <v>49</v>
      </c>
      <c r="D357" s="218" t="s">
        <v>328</v>
      </c>
      <c r="E357" s="173" t="s">
        <v>35</v>
      </c>
      <c r="F357" s="223">
        <f>SUM(Лист1!G368)</f>
        <v>937848</v>
      </c>
      <c r="G357" s="223">
        <f>SUM(Лист1!H368)</f>
        <v>937848</v>
      </c>
      <c r="H357" s="223">
        <f>SUM(Лист1!I368)</f>
        <v>701367.79</v>
      </c>
      <c r="I357" s="370">
        <f t="shared" si="147"/>
        <v>74.784804147367169</v>
      </c>
    </row>
    <row r="358" spans="1:9" ht="129.6" customHeight="1" x14ac:dyDescent="0.25">
      <c r="A358" s="184" t="s">
        <v>323</v>
      </c>
      <c r="B358" s="173" t="s">
        <v>41</v>
      </c>
      <c r="C358" s="174" t="s">
        <v>49</v>
      </c>
      <c r="D358" s="181" t="s">
        <v>324</v>
      </c>
      <c r="E358" s="173" t="s">
        <v>8</v>
      </c>
      <c r="F358" s="223">
        <f>SUM(F359)</f>
        <v>119000</v>
      </c>
      <c r="G358" s="223">
        <f>SUM(G359)</f>
        <v>119000</v>
      </c>
      <c r="H358" s="223">
        <f t="shared" ref="H358:H359" si="158">SUM(H359)</f>
        <v>0</v>
      </c>
      <c r="I358" s="370">
        <f t="shared" si="147"/>
        <v>0</v>
      </c>
    </row>
    <row r="359" spans="1:9" x14ac:dyDescent="0.25">
      <c r="A359" s="177" t="s">
        <v>12</v>
      </c>
      <c r="B359" s="255" t="s">
        <v>41</v>
      </c>
      <c r="C359" s="174" t="s">
        <v>49</v>
      </c>
      <c r="D359" s="181" t="s">
        <v>324</v>
      </c>
      <c r="E359" s="255">
        <v>200</v>
      </c>
      <c r="F359" s="223">
        <f>SUM(F360)</f>
        <v>119000</v>
      </c>
      <c r="G359" s="223">
        <f>SUM(G360)</f>
        <v>119000</v>
      </c>
      <c r="H359" s="223">
        <f t="shared" si="158"/>
        <v>0</v>
      </c>
      <c r="I359" s="370">
        <f t="shared" si="147"/>
        <v>0</v>
      </c>
    </row>
    <row r="360" spans="1:9" ht="23.25" x14ac:dyDescent="0.25">
      <c r="A360" s="177" t="s">
        <v>184</v>
      </c>
      <c r="B360" s="173" t="s">
        <v>41</v>
      </c>
      <c r="C360" s="173" t="s">
        <v>49</v>
      </c>
      <c r="D360" s="181" t="s">
        <v>324</v>
      </c>
      <c r="E360" s="173" t="s">
        <v>15</v>
      </c>
      <c r="F360" s="223">
        <f>SUM(Лист1!G371)</f>
        <v>119000</v>
      </c>
      <c r="G360" s="223">
        <f>SUM(Лист1!H371)</f>
        <v>119000</v>
      </c>
      <c r="H360" s="223">
        <f>SUM(Лист1!I371)</f>
        <v>0</v>
      </c>
      <c r="I360" s="370">
        <f t="shared" si="147"/>
        <v>0</v>
      </c>
    </row>
    <row r="361" spans="1:9" ht="26.25" x14ac:dyDescent="0.25">
      <c r="A361" s="189" t="s">
        <v>363</v>
      </c>
      <c r="B361" s="173" t="s">
        <v>41</v>
      </c>
      <c r="C361" s="174" t="s">
        <v>49</v>
      </c>
      <c r="D361" s="181" t="s">
        <v>362</v>
      </c>
      <c r="E361" s="173" t="s">
        <v>8</v>
      </c>
      <c r="F361" s="287">
        <f>SUM(F363)</f>
        <v>5000</v>
      </c>
      <c r="G361" s="287">
        <f>SUM(G363)</f>
        <v>5000</v>
      </c>
      <c r="H361" s="287">
        <f>SUM(H363)</f>
        <v>5000</v>
      </c>
      <c r="I361" s="370">
        <f t="shared" si="147"/>
        <v>100</v>
      </c>
    </row>
    <row r="362" spans="1:9" x14ac:dyDescent="0.25">
      <c r="A362" s="68" t="s">
        <v>88</v>
      </c>
      <c r="B362" s="255" t="s">
        <v>41</v>
      </c>
      <c r="C362" s="173" t="s">
        <v>49</v>
      </c>
      <c r="D362" s="181" t="s">
        <v>362</v>
      </c>
      <c r="E362" s="255" t="s">
        <v>89</v>
      </c>
      <c r="F362" s="287">
        <f>SUM(F363)</f>
        <v>5000</v>
      </c>
      <c r="G362" s="287">
        <f>SUM(G363)</f>
        <v>5000</v>
      </c>
      <c r="H362" s="287">
        <f>SUM(H363)</f>
        <v>5000</v>
      </c>
      <c r="I362" s="370">
        <f t="shared" si="147"/>
        <v>100</v>
      </c>
    </row>
    <row r="363" spans="1:9" x14ac:dyDescent="0.25">
      <c r="A363" s="177" t="s">
        <v>90</v>
      </c>
      <c r="B363" s="173" t="s">
        <v>41</v>
      </c>
      <c r="C363" s="173" t="s">
        <v>49</v>
      </c>
      <c r="D363" s="181" t="s">
        <v>362</v>
      </c>
      <c r="E363" s="173" t="s">
        <v>91</v>
      </c>
      <c r="F363" s="287">
        <f>SUM(Лист1!G374)</f>
        <v>5000</v>
      </c>
      <c r="G363" s="287">
        <f>SUM(Лист1!H374)</f>
        <v>5000</v>
      </c>
      <c r="H363" s="287">
        <f>SUM(Лист1!I374)</f>
        <v>5000</v>
      </c>
      <c r="I363" s="370">
        <f t="shared" si="147"/>
        <v>100</v>
      </c>
    </row>
    <row r="364" spans="1:9" ht="15.75" x14ac:dyDescent="0.25">
      <c r="A364" s="222" t="s">
        <v>110</v>
      </c>
      <c r="B364" s="279" t="s">
        <v>111</v>
      </c>
      <c r="C364" s="280" t="s">
        <v>7</v>
      </c>
      <c r="D364" s="280" t="s">
        <v>135</v>
      </c>
      <c r="E364" s="281" t="s">
        <v>8</v>
      </c>
      <c r="F364" s="286">
        <f>SUM(F365)</f>
        <v>150000</v>
      </c>
      <c r="G364" s="286">
        <f>SUM(G365)</f>
        <v>150000</v>
      </c>
      <c r="H364" s="286">
        <f t="shared" ref="H364" si="159">SUM(H365)</f>
        <v>55294</v>
      </c>
      <c r="I364" s="369">
        <f t="shared" si="147"/>
        <v>36.862666666666669</v>
      </c>
    </row>
    <row r="365" spans="1:9" x14ac:dyDescent="0.25">
      <c r="A365" s="172" t="s">
        <v>112</v>
      </c>
      <c r="B365" s="265" t="s">
        <v>111</v>
      </c>
      <c r="C365" s="266" t="s">
        <v>22</v>
      </c>
      <c r="D365" s="266" t="s">
        <v>135</v>
      </c>
      <c r="E365" s="267" t="s">
        <v>8</v>
      </c>
      <c r="F365" s="286">
        <f>SUM(F366+F371)</f>
        <v>150000</v>
      </c>
      <c r="G365" s="286">
        <f>SUM(G366+G371)</f>
        <v>150000</v>
      </c>
      <c r="H365" s="286">
        <f t="shared" ref="H365" si="160">SUM(H366+H371)</f>
        <v>55294</v>
      </c>
      <c r="I365" s="369">
        <f t="shared" si="147"/>
        <v>36.862666666666669</v>
      </c>
    </row>
    <row r="366" spans="1:9" x14ac:dyDescent="0.25">
      <c r="A366" s="188" t="s">
        <v>304</v>
      </c>
      <c r="B366" s="199" t="s">
        <v>111</v>
      </c>
      <c r="C366" s="216" t="s">
        <v>22</v>
      </c>
      <c r="D366" s="218" t="s">
        <v>303</v>
      </c>
      <c r="E366" s="220" t="s">
        <v>8</v>
      </c>
      <c r="F366" s="286">
        <f>SUM(F367+F369)</f>
        <v>50000</v>
      </c>
      <c r="G366" s="286">
        <f>SUM(G367+G369)</f>
        <v>50000</v>
      </c>
      <c r="H366" s="286">
        <f t="shared" ref="H366" si="161">SUM(H367+H369)</f>
        <v>48294</v>
      </c>
      <c r="I366" s="369">
        <f t="shared" si="147"/>
        <v>96.587999999999994</v>
      </c>
    </row>
    <row r="367" spans="1:9" ht="34.5" x14ac:dyDescent="0.25">
      <c r="A367" s="177" t="s">
        <v>32</v>
      </c>
      <c r="B367" s="199" t="s">
        <v>111</v>
      </c>
      <c r="C367" s="216" t="s">
        <v>22</v>
      </c>
      <c r="D367" s="218" t="s">
        <v>303</v>
      </c>
      <c r="E367" s="220" t="s">
        <v>33</v>
      </c>
      <c r="F367" s="287">
        <f>SUM(F368)</f>
        <v>25000</v>
      </c>
      <c r="G367" s="287">
        <f>SUM(G368)</f>
        <v>25000</v>
      </c>
      <c r="H367" s="287">
        <f t="shared" ref="H367" si="162">SUM(H368)</f>
        <v>24200</v>
      </c>
      <c r="I367" s="370">
        <f t="shared" si="147"/>
        <v>96.8</v>
      </c>
    </row>
    <row r="368" spans="1:9" x14ac:dyDescent="0.25">
      <c r="A368" s="177" t="s">
        <v>36</v>
      </c>
      <c r="B368" s="199" t="s">
        <v>111</v>
      </c>
      <c r="C368" s="216" t="s">
        <v>22</v>
      </c>
      <c r="D368" s="218" t="s">
        <v>303</v>
      </c>
      <c r="E368" s="220" t="s">
        <v>37</v>
      </c>
      <c r="F368" s="287">
        <f>SUM(Лист1!G379)</f>
        <v>25000</v>
      </c>
      <c r="G368" s="287">
        <f>SUM(Лист1!H379)</f>
        <v>25000</v>
      </c>
      <c r="H368" s="287">
        <f>SUM(Лист1!I379)</f>
        <v>24200</v>
      </c>
      <c r="I368" s="370">
        <f t="shared" si="147"/>
        <v>96.8</v>
      </c>
    </row>
    <row r="369" spans="1:9" x14ac:dyDescent="0.25">
      <c r="A369" s="177" t="s">
        <v>12</v>
      </c>
      <c r="B369" s="199" t="s">
        <v>111</v>
      </c>
      <c r="C369" s="216" t="s">
        <v>22</v>
      </c>
      <c r="D369" s="218" t="s">
        <v>303</v>
      </c>
      <c r="E369" s="173" t="s">
        <v>13</v>
      </c>
      <c r="F369" s="287">
        <f>SUM(F370)</f>
        <v>25000</v>
      </c>
      <c r="G369" s="287">
        <f>SUM(G370)</f>
        <v>25000</v>
      </c>
      <c r="H369" s="287">
        <f t="shared" ref="H369" si="163">SUM(H370)</f>
        <v>24094</v>
      </c>
      <c r="I369" s="370">
        <f t="shared" si="147"/>
        <v>96.375999999999991</v>
      </c>
    </row>
    <row r="370" spans="1:9" ht="23.25" x14ac:dyDescent="0.25">
      <c r="A370" s="177" t="s">
        <v>184</v>
      </c>
      <c r="B370" s="199" t="s">
        <v>111</v>
      </c>
      <c r="C370" s="216" t="s">
        <v>22</v>
      </c>
      <c r="D370" s="218" t="s">
        <v>303</v>
      </c>
      <c r="E370" s="173" t="s">
        <v>15</v>
      </c>
      <c r="F370" s="287">
        <f>SUM(Лист1!G381)</f>
        <v>25000</v>
      </c>
      <c r="G370" s="287">
        <f>SUM(Лист1!H381)</f>
        <v>25000</v>
      </c>
      <c r="H370" s="287">
        <f>SUM(Лист1!I381)</f>
        <v>24094</v>
      </c>
      <c r="I370" s="370">
        <f t="shared" si="147"/>
        <v>96.375999999999991</v>
      </c>
    </row>
    <row r="371" spans="1:9" ht="39" x14ac:dyDescent="0.25">
      <c r="A371" s="188" t="s">
        <v>193</v>
      </c>
      <c r="B371" s="265" t="s">
        <v>111</v>
      </c>
      <c r="C371" s="266" t="s">
        <v>22</v>
      </c>
      <c r="D371" s="218" t="s">
        <v>305</v>
      </c>
      <c r="E371" s="267" t="s">
        <v>8</v>
      </c>
      <c r="F371" s="286">
        <f t="shared" ref="F371:H372" si="164">SUM(F372)</f>
        <v>100000</v>
      </c>
      <c r="G371" s="286">
        <f t="shared" si="164"/>
        <v>100000</v>
      </c>
      <c r="H371" s="286">
        <f t="shared" si="164"/>
        <v>7000</v>
      </c>
      <c r="I371" s="369">
        <f t="shared" si="147"/>
        <v>7.0000000000000009</v>
      </c>
    </row>
    <row r="372" spans="1:9" x14ac:dyDescent="0.25">
      <c r="A372" s="177" t="s">
        <v>12</v>
      </c>
      <c r="B372" s="199" t="s">
        <v>111</v>
      </c>
      <c r="C372" s="216" t="s">
        <v>22</v>
      </c>
      <c r="D372" s="218" t="s">
        <v>305</v>
      </c>
      <c r="E372" s="173" t="s">
        <v>13</v>
      </c>
      <c r="F372" s="287">
        <f t="shared" si="164"/>
        <v>100000</v>
      </c>
      <c r="G372" s="287">
        <f t="shared" si="164"/>
        <v>100000</v>
      </c>
      <c r="H372" s="287">
        <f t="shared" si="164"/>
        <v>7000</v>
      </c>
      <c r="I372" s="369">
        <f t="shared" si="147"/>
        <v>7.0000000000000009</v>
      </c>
    </row>
    <row r="373" spans="1:9" ht="23.25" x14ac:dyDescent="0.25">
      <c r="A373" s="177" t="s">
        <v>184</v>
      </c>
      <c r="B373" s="199" t="s">
        <v>111</v>
      </c>
      <c r="C373" s="216" t="s">
        <v>22</v>
      </c>
      <c r="D373" s="218" t="s">
        <v>305</v>
      </c>
      <c r="E373" s="173" t="s">
        <v>15</v>
      </c>
      <c r="F373" s="287">
        <f>SUM(Лист1!G384)</f>
        <v>100000</v>
      </c>
      <c r="G373" s="287">
        <f>SUM(Лист1!H384)</f>
        <v>100000</v>
      </c>
      <c r="H373" s="287">
        <f>SUM(Лист1!I384)</f>
        <v>7000</v>
      </c>
      <c r="I373" s="369">
        <f t="shared" si="147"/>
        <v>7.0000000000000009</v>
      </c>
    </row>
    <row r="374" spans="1:9" ht="54" x14ac:dyDescent="0.25">
      <c r="A374" s="200" t="s">
        <v>208</v>
      </c>
      <c r="B374" s="253" t="s">
        <v>11</v>
      </c>
      <c r="C374" s="254" t="s">
        <v>7</v>
      </c>
      <c r="D374" s="254" t="s">
        <v>135</v>
      </c>
      <c r="E374" s="254" t="s">
        <v>8</v>
      </c>
      <c r="F374" s="341">
        <f>SUM(F375+F379)</f>
        <v>11898320</v>
      </c>
      <c r="G374" s="341">
        <f>SUM(G375+G379)</f>
        <v>11898320</v>
      </c>
      <c r="H374" s="341">
        <f t="shared" ref="H374" si="165">SUM(H375+H379)</f>
        <v>9016344</v>
      </c>
      <c r="I374" s="369">
        <f t="shared" si="147"/>
        <v>75.778294750855579</v>
      </c>
    </row>
    <row r="375" spans="1:9" ht="45" x14ac:dyDescent="0.25">
      <c r="A375" s="224" t="s">
        <v>68</v>
      </c>
      <c r="B375" s="210">
        <v>14</v>
      </c>
      <c r="C375" s="204" t="s">
        <v>22</v>
      </c>
      <c r="D375" s="204" t="s">
        <v>135</v>
      </c>
      <c r="E375" s="205" t="s">
        <v>8</v>
      </c>
      <c r="F375" s="276">
        <f t="shared" ref="F375:H377" si="166">SUM(F376)</f>
        <v>1538000</v>
      </c>
      <c r="G375" s="276">
        <f t="shared" si="166"/>
        <v>1538000</v>
      </c>
      <c r="H375" s="276">
        <f t="shared" si="166"/>
        <v>1153500</v>
      </c>
      <c r="I375" s="369">
        <f t="shared" si="147"/>
        <v>75</v>
      </c>
    </row>
    <row r="376" spans="1:9" ht="39" x14ac:dyDescent="0.25">
      <c r="A376" s="189" t="s">
        <v>246</v>
      </c>
      <c r="B376" s="209">
        <v>14</v>
      </c>
      <c r="C376" s="174" t="s">
        <v>22</v>
      </c>
      <c r="D376" s="174" t="s">
        <v>140</v>
      </c>
      <c r="E376" s="175" t="s">
        <v>8</v>
      </c>
      <c r="F376" s="223">
        <f t="shared" si="166"/>
        <v>1538000</v>
      </c>
      <c r="G376" s="223">
        <f t="shared" si="166"/>
        <v>1538000</v>
      </c>
      <c r="H376" s="223">
        <f t="shared" si="166"/>
        <v>1153500</v>
      </c>
      <c r="I376" s="370">
        <f t="shared" si="147"/>
        <v>75</v>
      </c>
    </row>
    <row r="377" spans="1:9" x14ac:dyDescent="0.25">
      <c r="A377" s="177" t="s">
        <v>52</v>
      </c>
      <c r="B377" s="209">
        <v>14</v>
      </c>
      <c r="C377" s="174" t="s">
        <v>22</v>
      </c>
      <c r="D377" s="174" t="s">
        <v>140</v>
      </c>
      <c r="E377" s="173" t="s">
        <v>53</v>
      </c>
      <c r="F377" s="223">
        <f t="shared" si="166"/>
        <v>1538000</v>
      </c>
      <c r="G377" s="223">
        <f t="shared" si="166"/>
        <v>1538000</v>
      </c>
      <c r="H377" s="223">
        <f t="shared" si="166"/>
        <v>1153500</v>
      </c>
      <c r="I377" s="370">
        <f t="shared" si="147"/>
        <v>75</v>
      </c>
    </row>
    <row r="378" spans="1:9" x14ac:dyDescent="0.25">
      <c r="A378" s="177" t="s">
        <v>180</v>
      </c>
      <c r="B378" s="209">
        <v>14</v>
      </c>
      <c r="C378" s="174" t="s">
        <v>22</v>
      </c>
      <c r="D378" s="174" t="s">
        <v>140</v>
      </c>
      <c r="E378" s="173" t="s">
        <v>179</v>
      </c>
      <c r="F378" s="223">
        <f>SUM(Лист1!G131)</f>
        <v>1538000</v>
      </c>
      <c r="G378" s="223">
        <f>SUM(Лист1!H131)</f>
        <v>1538000</v>
      </c>
      <c r="H378" s="223">
        <f>SUM(Лист1!I131)</f>
        <v>1153500</v>
      </c>
      <c r="I378" s="370">
        <f t="shared" si="147"/>
        <v>75</v>
      </c>
    </row>
    <row r="379" spans="1:9" x14ac:dyDescent="0.25">
      <c r="A379" s="224" t="s">
        <v>69</v>
      </c>
      <c r="B379" s="210">
        <v>14</v>
      </c>
      <c r="C379" s="204" t="s">
        <v>26</v>
      </c>
      <c r="D379" s="204" t="s">
        <v>135</v>
      </c>
      <c r="E379" s="205" t="s">
        <v>8</v>
      </c>
      <c r="F379" s="276">
        <f t="shared" ref="F379:H381" si="167">SUM(F380)</f>
        <v>10360320</v>
      </c>
      <c r="G379" s="276">
        <f t="shared" si="167"/>
        <v>10360320</v>
      </c>
      <c r="H379" s="276">
        <f t="shared" si="167"/>
        <v>7862844</v>
      </c>
      <c r="I379" s="369">
        <f t="shared" si="147"/>
        <v>75.893833395107492</v>
      </c>
    </row>
    <row r="380" spans="1:9" ht="26.25" x14ac:dyDescent="0.25">
      <c r="A380" s="189" t="s">
        <v>70</v>
      </c>
      <c r="B380" s="208">
        <v>14</v>
      </c>
      <c r="C380" s="181" t="s">
        <v>26</v>
      </c>
      <c r="D380" s="174" t="s">
        <v>245</v>
      </c>
      <c r="E380" s="180" t="s">
        <v>8</v>
      </c>
      <c r="F380" s="223">
        <f t="shared" si="167"/>
        <v>10360320</v>
      </c>
      <c r="G380" s="223">
        <f t="shared" si="167"/>
        <v>10360320</v>
      </c>
      <c r="H380" s="223">
        <f t="shared" si="167"/>
        <v>7862844</v>
      </c>
      <c r="I380" s="370">
        <f t="shared" si="147"/>
        <v>75.893833395107492</v>
      </c>
    </row>
    <row r="381" spans="1:9" x14ac:dyDescent="0.25">
      <c r="A381" s="177" t="s">
        <v>52</v>
      </c>
      <c r="B381" s="208">
        <v>14</v>
      </c>
      <c r="C381" s="181" t="s">
        <v>26</v>
      </c>
      <c r="D381" s="174" t="s">
        <v>245</v>
      </c>
      <c r="E381" s="180" t="s">
        <v>53</v>
      </c>
      <c r="F381" s="223">
        <f t="shared" si="167"/>
        <v>10360320</v>
      </c>
      <c r="G381" s="223">
        <f t="shared" si="167"/>
        <v>10360320</v>
      </c>
      <c r="H381" s="223">
        <f t="shared" si="167"/>
        <v>7862844</v>
      </c>
      <c r="I381" s="370">
        <f t="shared" si="147"/>
        <v>75.893833395107492</v>
      </c>
    </row>
    <row r="382" spans="1:9" x14ac:dyDescent="0.25">
      <c r="A382" s="177" t="s">
        <v>180</v>
      </c>
      <c r="B382" s="208">
        <v>14</v>
      </c>
      <c r="C382" s="181" t="s">
        <v>26</v>
      </c>
      <c r="D382" s="174" t="s">
        <v>245</v>
      </c>
      <c r="E382" s="180" t="s">
        <v>179</v>
      </c>
      <c r="F382" s="223">
        <f>SUM(Лист1!G135)</f>
        <v>10360320</v>
      </c>
      <c r="G382" s="223">
        <f>SUM(Лист1!H135)</f>
        <v>10360320</v>
      </c>
      <c r="H382" s="223">
        <f>SUM(Лист1!I135)</f>
        <v>7862844</v>
      </c>
      <c r="I382" s="370">
        <f t="shared" si="147"/>
        <v>75.893833395107492</v>
      </c>
    </row>
    <row r="383" spans="1:9" ht="15.75" x14ac:dyDescent="0.25">
      <c r="A383" s="109" t="s">
        <v>120</v>
      </c>
      <c r="B383" s="165"/>
      <c r="C383" s="181"/>
      <c r="D383" s="165"/>
      <c r="E383" s="165"/>
      <c r="F383" s="284">
        <f>SUM(F374+F364+F324+F278+F185+F155+F114+F101+F96+F13)</f>
        <v>649723555.54000008</v>
      </c>
      <c r="G383" s="284">
        <f>SUM(G374+G364+G324+G278+G185+G155+G114+G101+G96+G13)</f>
        <v>650676695.54000008</v>
      </c>
      <c r="H383" s="284">
        <f>SUM(H374+H364+H324+H278+H185+H155+H114+H101+H96+H13)</f>
        <v>409695970.62</v>
      </c>
      <c r="I383" s="369">
        <f t="shared" si="147"/>
        <v>62.964598767440272</v>
      </c>
    </row>
  </sheetData>
  <mergeCells count="9">
    <mergeCell ref="A6:F6"/>
    <mergeCell ref="A7:F7"/>
    <mergeCell ref="A8:F8"/>
    <mergeCell ref="A9:F9"/>
    <mergeCell ref="C1:F1"/>
    <mergeCell ref="C2:F2"/>
    <mergeCell ref="C3:F3"/>
    <mergeCell ref="C4:F4"/>
    <mergeCell ref="C5:F5"/>
  </mergeCells>
  <pageMargins left="0.70866141732283472" right="0.70866141732283472" top="0.74803149606299213" bottom="0.74803149606299213" header="0.31496062992125984" footer="0.31496062992125984"/>
  <pageSetup paperSize="9" scale="48" fitToHeight="0" orientation="landscape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ChinkarevaSM</cp:lastModifiedBy>
  <cp:lastPrinted>2018-10-16T09:40:58Z</cp:lastPrinted>
  <dcterms:created xsi:type="dcterms:W3CDTF">2015-10-27T06:57:56Z</dcterms:created>
  <dcterms:modified xsi:type="dcterms:W3CDTF">2018-10-16T09:46:06Z</dcterms:modified>
</cp:coreProperties>
</file>